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1\PREGÕES\PE 0277 2021 - TV - AG - Arapiraca__AL\05. Documentos para Publicação\"/>
    </mc:Choice>
  </mc:AlternateContent>
  <xr:revisionPtr revIDLastSave="0" documentId="13_ncr:1_{B05DA7E4-1428-46D2-841E-F5EFE467367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Item I - Arapiraca" sheetId="6" r:id="rId1"/>
    <sheet name="Rel Unid Item I" sheetId="5" r:id="rId2"/>
  </sheets>
  <definedNames>
    <definedName name="_xlnm._FilterDatabase" localSheetId="1" hidden="1">'Rel Unid Item I'!$A$3:$K$4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9" i="6" l="1"/>
  <c r="J39" i="6"/>
  <c r="H35" i="6"/>
  <c r="E35" i="6"/>
  <c r="E23" i="6"/>
  <c r="H23" i="6"/>
  <c r="J22" i="6"/>
  <c r="J21" i="6"/>
  <c r="J20" i="6"/>
  <c r="J19" i="6"/>
  <c r="G22" i="6"/>
  <c r="G21" i="6"/>
  <c r="G20" i="6"/>
  <c r="G19" i="6"/>
  <c r="J13" i="6"/>
  <c r="J14" i="6" s="1"/>
  <c r="G13" i="6"/>
  <c r="G14" i="6" s="1"/>
  <c r="J34" i="6"/>
  <c r="J33" i="6"/>
  <c r="J32" i="6"/>
  <c r="J31" i="6"/>
  <c r="J30" i="6"/>
  <c r="J29" i="6"/>
  <c r="J28" i="6"/>
  <c r="J35" i="6" s="1"/>
  <c r="G34" i="6"/>
  <c r="G33" i="6"/>
  <c r="G32" i="6"/>
  <c r="G31" i="6"/>
  <c r="G30" i="6"/>
  <c r="G29" i="6"/>
  <c r="G28" i="6"/>
  <c r="G23" i="6" l="1"/>
  <c r="J23" i="6"/>
  <c r="G35" i="6"/>
  <c r="L61" i="6"/>
  <c r="L59" i="6"/>
  <c r="L58" i="6"/>
  <c r="L50" i="6"/>
  <c r="H40" i="6"/>
  <c r="J40" i="6"/>
  <c r="L54" i="6" s="1"/>
  <c r="H14" i="6"/>
  <c r="E14" i="6"/>
  <c r="L62" i="6" l="1"/>
  <c r="L45" i="6"/>
  <c r="L44" i="6"/>
  <c r="L55" i="6"/>
  <c r="L68" i="6" s="1"/>
  <c r="L47" i="6" l="1"/>
  <c r="L48" i="6"/>
  <c r="L51" i="6" l="1"/>
  <c r="L64" i="6" s="1"/>
  <c r="L66" i="6" s="1"/>
  <c r="L70" i="6" s="1"/>
</calcChain>
</file>

<file path=xl/sharedStrings.xml><?xml version="1.0" encoding="utf-8"?>
<sst xmlns="http://schemas.openxmlformats.org/spreadsheetml/2006/main" count="295" uniqueCount="145">
  <si>
    <t>MUNICÍPIO</t>
  </si>
  <si>
    <t>Quantitativo médio de embarques mensais</t>
  </si>
  <si>
    <t>Preço individual por embarque</t>
  </si>
  <si>
    <t>Preço mensal total</t>
  </si>
  <si>
    <t>URBANO</t>
  </si>
  <si>
    <t>Tesouraria / Agência</t>
  </si>
  <si>
    <t>Tesouraria/BB/Outras instituições financeiras/Outras empresas transportadoras de valores locais</t>
  </si>
  <si>
    <t>TOTAL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</si>
  <si>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</si>
  <si>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</si>
  <si>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</si>
  <si>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</si>
  <si>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</si>
  <si>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</si>
  <si>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Quant. médio de valores transp. mensalmente com Ad-valorem A (R$)</t>
  </si>
  <si>
    <t>Preço do Ad-valorem A  (R$)</t>
  </si>
  <si>
    <t>Quant. médio de valores transp. mensalmente com Ad-valorem B (R$)</t>
  </si>
  <si>
    <t>Preço do Ad-valorem B (R$)</t>
  </si>
  <si>
    <t>Quant. médio de valores custodiados mensalmente (R$)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</si>
  <si>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</si>
  <si>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</si>
  <si>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</si>
  <si>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</si>
  <si>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</si>
  <si>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</si>
  <si>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TRATAMENTO / MÊS</t>
  </si>
  <si>
    <t>TRANSPORTE / MÊS</t>
  </si>
  <si>
    <t>CUSTÓDIA / MÊS</t>
  </si>
  <si>
    <t>OPERA COM PENHOR</t>
  </si>
  <si>
    <t>OPERA COM CÂMBIO</t>
  </si>
  <si>
    <t>CÓDIGO UNIDADE</t>
  </si>
  <si>
    <t>NOME UNIDADE</t>
  </si>
  <si>
    <t>NÃO</t>
  </si>
  <si>
    <t>SIM</t>
  </si>
  <si>
    <t>ROTEIRO / PERCURSO                                                                                             (DE/PARA E VICE-VERSA)</t>
  </si>
  <si>
    <t>Preço Individual por embarque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</si>
  <si>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</si>
  <si>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</si>
  <si>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</si>
  <si>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</si>
  <si>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</si>
  <si>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>Preço Total</t>
  </si>
  <si>
    <t xml:space="preserve">EMBARQUES MUNICIPAIS / MÊS </t>
  </si>
  <si>
    <t xml:space="preserve">EMBARQUES INTERMUNICIPAIS / MÊS </t>
  </si>
  <si>
    <t>TOTAL GLOBAL DA PROPOSTA</t>
  </si>
  <si>
    <t>PREÇO GLOBAL DA PROPOSTA POR EXTENSO</t>
  </si>
  <si>
    <t>SUBTOTAL</t>
  </si>
  <si>
    <t>Quantitativo Esporádico</t>
  </si>
  <si>
    <t>EMBARQUES SERVIÇOS ESPORÁDICOS</t>
  </si>
  <si>
    <t>SUBTOTAL 1</t>
  </si>
  <si>
    <t>SUBTOTAL 2</t>
  </si>
  <si>
    <t>EMERGENCIAL</t>
  </si>
  <si>
    <t>PROGRAMADO</t>
  </si>
  <si>
    <t>FRANQUIA / EXCEDENTE</t>
  </si>
  <si>
    <t>Franquia de embarques mensais</t>
  </si>
  <si>
    <t>Preço individual por embarque (Franquia ou Excedente)</t>
  </si>
  <si>
    <t>Preço mensal total para os embarques  da Franquia</t>
  </si>
  <si>
    <t>- suprimento/recolhimento (Embarques por Franquia, Embarques Programados e Embarques Emergenciais);</t>
  </si>
  <si>
    <t>Preço Mensal Total proposto para Serviços por Franquia, apurado no quadro acima  (R$)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</si>
  <si>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</si>
  <si>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</si>
  <si>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</si>
  <si>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 xml:space="preserve">QUILOMETRAGEM ROTEIRO INTERURBANO 
(Distância percorrida no trajeto "Base/Garagem de Atendimento - Município" - Ida/Volta) </t>
  </si>
  <si>
    <t>QUANTIDADE DE CAIXAS DE MOEDAS</t>
  </si>
  <si>
    <t>Taxa de Ad-valorem A - limitado a 0,02%</t>
  </si>
  <si>
    <t>Taxa de Ad-valorem B - limitado a 0,04%</t>
  </si>
  <si>
    <t>Taxa de Custódia - limitado a 0,0105%</t>
  </si>
  <si>
    <t>GRUPO B (TAXAS AD VALOREM E CUSTÓDIA)</t>
  </si>
  <si>
    <t>GRUPO A (EMBARQUES / TRATAMENTO)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</si>
  <si>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</si>
  <si>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</si>
  <si>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</si>
  <si>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</si>
  <si>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</si>
  <si>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Preço Mensal Total proposto para Serviços por Franquia e/ou Programados apurado no quadro acima  (R$)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</si>
  <si>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</si>
  <si>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Total proposto para Serviços Esporádicos, apurado no quadro acima (R$)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</si>
  <si>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</si>
  <si>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</si>
  <si>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</si>
  <si>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MUNICÍPIO DA BASE/GARAGEM DE ATENDIMENTO</t>
  </si>
  <si>
    <t>DATA BASE (CCT):</t>
  </si>
  <si>
    <t>Todos os preços deverão ser apresentados em moeda nacional e com, no máximo, duas casas decimais.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</si>
  <si>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</si>
  <si>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>AGÊNCIA</t>
  </si>
  <si>
    <t>CENTRO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</si>
  <si>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</si>
  <si>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</si>
  <si>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URBANO INTERMUNICIPAL</t>
  </si>
  <si>
    <t>4 a 30</t>
  </si>
  <si>
    <t>ITEM I - ARAPIRACA</t>
  </si>
  <si>
    <t>ITEM I - RELAÇÃO DE AGÊNCIAS E UNIDADES - ARAPIRACA</t>
  </si>
  <si>
    <t>ARAPIRACA, AL</t>
  </si>
  <si>
    <t>PALMEIRA DOS INDIOS, AL</t>
  </si>
  <si>
    <t>PENEDO, AL</t>
  </si>
  <si>
    <t>SANTANA DO IPANEMA, AL</t>
  </si>
  <si>
    <t>MARIBONDO, AL</t>
  </si>
  <si>
    <t>CAPITAL DO AGRESTE, AL</t>
  </si>
  <si>
    <t>JUSTICA FEDERAL DE ARAPIRACA, AL</t>
  </si>
  <si>
    <t>TEOTONIO VILELA, AL</t>
  </si>
  <si>
    <t>JACIOBA, AL</t>
  </si>
  <si>
    <t>OLHO D AGUA DAS FLORES, AL</t>
  </si>
  <si>
    <t>GIRAU DO PONCIANO, AL</t>
  </si>
  <si>
    <t>SALOME, AL</t>
  </si>
  <si>
    <t>CAMPO ALEGRE, AL</t>
  </si>
  <si>
    <t>BOSQUE ARAPIRACA, AL</t>
  </si>
  <si>
    <t>ASA GIGANTE, AL</t>
  </si>
  <si>
    <t>PREFEITURA MUNICIPAL ARAPIRACA, AL</t>
  </si>
  <si>
    <t>ARAPIRACA</t>
  </si>
  <si>
    <t>PALMEIRA DOS INDIOS</t>
  </si>
  <si>
    <t>PENEDO</t>
  </si>
  <si>
    <t>SANTANA DO IPANEMA</t>
  </si>
  <si>
    <t>MARIBONDO</t>
  </si>
  <si>
    <t>TEOTONIO VILELA</t>
  </si>
  <si>
    <t>PAO DE ACUCAR</t>
  </si>
  <si>
    <t>OLHO D AGUA DAS FLORES</t>
  </si>
  <si>
    <t>GIRAU DO PONCIANO</t>
  </si>
  <si>
    <t>SAO SEBASTIAO</t>
  </si>
  <si>
    <t>CAMPO ALEGRE</t>
  </si>
  <si>
    <t>AV RIO BRANCO, 13</t>
  </si>
  <si>
    <t>R MAJOR CICERO DE GOIS MONTEIRO, 63</t>
  </si>
  <si>
    <t>AV FLORIANO PEIXOTO, 9</t>
  </si>
  <si>
    <t>R ARSENIO MOREIRA, 70</t>
  </si>
  <si>
    <t>MONUMENTO</t>
  </si>
  <si>
    <t>R COMERCIO, 307</t>
  </si>
  <si>
    <t>R MANOEL ANDRE, 597</t>
  </si>
  <si>
    <t>R JOSE JAILSON NUNES, S/N</t>
  </si>
  <si>
    <t>SANTA EDWIGES</t>
  </si>
  <si>
    <t>R PEDRO CAVALCANTE, 165</t>
  </si>
  <si>
    <t>AV BRAULIO CAVALCANTE, S/N</t>
  </si>
  <si>
    <t>AV DOIS DE DEZEMBRO, 786</t>
  </si>
  <si>
    <t>PC GOV. LUIZ CAVALCANTI, S/N</t>
  </si>
  <si>
    <t>AV CEL SERTORIO FERRO, S/N</t>
  </si>
  <si>
    <t>R SENADO MAXIMO, 266</t>
  </si>
  <si>
    <t>R BRASILIA LT 4</t>
  </si>
  <si>
    <t>BRASILIA</t>
  </si>
  <si>
    <t>R SAMARITANA, 1185</t>
  </si>
  <si>
    <t>ARAPIRACA X MACEIÓ</t>
  </si>
  <si>
    <t>Tesouraria/Agência e Tesouraria/BB/Outras instituições financeiras/Outras empresas transportadoras de valores locais</t>
  </si>
  <si>
    <t>EMPRESA</t>
  </si>
  <si>
    <t>CNPJ</t>
  </si>
  <si>
    <t>TELEFONE</t>
  </si>
  <si>
    <t>DATA EMISSÃO DA PROPOSTA</t>
  </si>
  <si>
    <t>Modelo III-A - Planilha Proposta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</si>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</sst>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b/>
      <sz val="13"/>
      <color rgb="FF0033CC"/>
      <name val="Arial"/>
      <family val="2"/>
    </font>
    <font>
      <sz val="17"/>
      <color rgb="FF0033CC"/>
      <name val="Arial"/>
      <family val="2"/>
    </font>
    <font>
      <sz val="12"/>
      <color rgb="FF0000FF"/>
      <name val="Arial"/>
      <family val="2"/>
    </font>
    <font>
      <sz val="9"/>
      <color theme="1"/>
      <name val="Arial"/>
      <family val="2"/>
    </font>
    <font>
      <b/>
      <sz val="16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Alignment="1"/>
    <xf numFmtId="0" fontId="7" fillId="2" borderId="22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64" fontId="10" fillId="0" borderId="17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center" vertical="center" wrapText="1"/>
    </xf>
    <xf numFmtId="37" fontId="8" fillId="0" borderId="29" xfId="1" applyNumberFormat="1" applyFont="1" applyFill="1" applyBorder="1" applyAlignment="1">
      <alignment horizontal="center" vertical="center"/>
    </xf>
    <xf numFmtId="37" fontId="8" fillId="0" borderId="34" xfId="1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166" fontId="8" fillId="0" borderId="22" xfId="2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1" fontId="17" fillId="0" borderId="13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/>
    </xf>
    <xf numFmtId="0" fontId="24" fillId="0" borderId="29" xfId="0" applyFont="1" applyFill="1" applyBorder="1" applyAlignment="1">
      <alignment horizontal="left" vertical="center"/>
    </xf>
    <xf numFmtId="0" fontId="24" fillId="0" borderId="34" xfId="0" applyFont="1" applyFill="1" applyBorder="1" applyAlignment="1">
      <alignment horizontal="left" vertical="center"/>
    </xf>
    <xf numFmtId="0" fontId="24" fillId="0" borderId="30" xfId="0" applyFont="1" applyFill="1" applyBorder="1" applyAlignment="1">
      <alignment horizontal="left" vertical="center"/>
    </xf>
    <xf numFmtId="0" fontId="24" fillId="0" borderId="27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vertical="center"/>
    </xf>
    <xf numFmtId="0" fontId="24" fillId="0" borderId="32" xfId="0" applyFont="1" applyFill="1" applyBorder="1" applyAlignment="1">
      <alignment horizontal="left" vertical="center"/>
    </xf>
    <xf numFmtId="9" fontId="33" fillId="0" borderId="23" xfId="0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165" fontId="17" fillId="0" borderId="13" xfId="1" applyNumberFormat="1" applyFont="1" applyFill="1" applyBorder="1" applyAlignment="1">
      <alignment horizontal="center" vertical="center" wrapText="1"/>
    </xf>
    <xf numFmtId="165" fontId="25" fillId="0" borderId="23" xfId="2" applyNumberFormat="1" applyFont="1" applyFill="1" applyBorder="1" applyAlignment="1">
      <alignment horizontal="center" vertical="center" wrapText="1"/>
    </xf>
    <xf numFmtId="165" fontId="25" fillId="0" borderId="42" xfId="2" applyNumberFormat="1" applyFont="1" applyFill="1" applyBorder="1" applyAlignment="1">
      <alignment horizontal="center" vertical="center" wrapText="1"/>
    </xf>
    <xf numFmtId="165" fontId="25" fillId="0" borderId="23" xfId="2" applyNumberFormat="1" applyFont="1" applyFill="1" applyBorder="1" applyAlignment="1">
      <alignment horizontal="center" vertical="center"/>
    </xf>
    <xf numFmtId="165" fontId="25" fillId="0" borderId="19" xfId="2" applyNumberFormat="1" applyFont="1" applyFill="1" applyBorder="1" applyAlignment="1">
      <alignment horizontal="center" vertical="center"/>
    </xf>
    <xf numFmtId="165" fontId="34" fillId="0" borderId="25" xfId="2" applyNumberFormat="1" applyFont="1" applyFill="1" applyBorder="1" applyAlignment="1">
      <alignment horizontal="center" vertical="center"/>
    </xf>
    <xf numFmtId="165" fontId="25" fillId="0" borderId="37" xfId="2" applyNumberFormat="1" applyFont="1" applyFill="1" applyBorder="1" applyAlignment="1">
      <alignment horizontal="center" vertical="center"/>
    </xf>
    <xf numFmtId="165" fontId="36" fillId="0" borderId="25" xfId="2" applyNumberFormat="1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horizontal="center" vertical="center" wrapText="1"/>
    </xf>
    <xf numFmtId="165" fontId="18" fillId="0" borderId="25" xfId="2" applyNumberFormat="1" applyFont="1" applyFill="1" applyBorder="1" applyAlignment="1">
      <alignment horizontal="center" vertical="center"/>
    </xf>
    <xf numFmtId="165" fontId="30" fillId="0" borderId="25" xfId="2" applyNumberFormat="1" applyFont="1" applyFill="1" applyBorder="1" applyAlignment="1">
      <alignment horizontal="center" vertical="center"/>
    </xf>
    <xf numFmtId="164" fontId="27" fillId="0" borderId="20" xfId="0" applyNumberFormat="1" applyFont="1" applyFill="1" applyBorder="1" applyAlignment="1">
      <alignment horizontal="center" vertical="center" wrapText="1"/>
    </xf>
    <xf numFmtId="2" fontId="27" fillId="0" borderId="22" xfId="3" applyNumberFormat="1" applyFont="1" applyFill="1" applyBorder="1" applyAlignment="1">
      <alignment horizontal="center" vertical="center"/>
    </xf>
    <xf numFmtId="2" fontId="27" fillId="0" borderId="35" xfId="3" applyNumberFormat="1" applyFont="1" applyFill="1" applyBorder="1" applyAlignment="1">
      <alignment horizontal="center" vertical="center"/>
    </xf>
    <xf numFmtId="10" fontId="27" fillId="0" borderId="22" xfId="3" applyNumberFormat="1" applyFont="1" applyFill="1" applyBorder="1" applyAlignment="1">
      <alignment horizontal="center" vertical="center"/>
    </xf>
    <xf numFmtId="167" fontId="27" fillId="0" borderId="24" xfId="3" applyNumberFormat="1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 wrapText="1"/>
    </xf>
    <xf numFmtId="164" fontId="10" fillId="0" borderId="41" xfId="1" applyNumberFormat="1" applyFont="1" applyFill="1" applyBorder="1" applyAlignment="1">
      <alignment horizontal="center" vertical="center" wrapText="1"/>
    </xf>
    <xf numFmtId="0" fontId="41" fillId="0" borderId="6" xfId="0" applyNumberFormat="1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center" vertical="center" wrapText="1"/>
    </xf>
    <xf numFmtId="164" fontId="27" fillId="0" borderId="49" xfId="0" applyNumberFormat="1" applyFont="1" applyFill="1" applyBorder="1" applyAlignment="1">
      <alignment horizontal="center" vertical="center" wrapText="1"/>
    </xf>
    <xf numFmtId="164" fontId="10" fillId="0" borderId="50" xfId="1" applyNumberFormat="1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 wrapText="1"/>
    </xf>
    <xf numFmtId="164" fontId="27" fillId="0" borderId="39" xfId="0" applyNumberFormat="1" applyFont="1" applyFill="1" applyBorder="1" applyAlignment="1">
      <alignment horizontal="center" vertical="center" wrapText="1"/>
    </xf>
    <xf numFmtId="164" fontId="10" fillId="0" borderId="41" xfId="0" applyNumberFormat="1" applyFont="1" applyFill="1" applyBorder="1" applyAlignment="1">
      <alignment horizontal="center" vertical="center" wrapText="1"/>
    </xf>
    <xf numFmtId="0" fontId="10" fillId="0" borderId="51" xfId="0" applyNumberFormat="1" applyFont="1" applyFill="1" applyBorder="1" applyAlignment="1">
      <alignment horizontal="left" vertical="center"/>
    </xf>
    <xf numFmtId="0" fontId="39" fillId="0" borderId="55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 wrapText="1"/>
    </xf>
    <xf numFmtId="164" fontId="27" fillId="0" borderId="57" xfId="0" applyNumberFormat="1" applyFont="1" applyFill="1" applyBorder="1" applyAlignment="1">
      <alignment horizontal="center" vertical="center" wrapText="1"/>
    </xf>
    <xf numFmtId="164" fontId="10" fillId="0" borderId="37" xfId="0" applyNumberFormat="1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164" fontId="10" fillId="0" borderId="37" xfId="1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/>
    <xf numFmtId="0" fontId="42" fillId="3" borderId="21" xfId="0" applyFont="1" applyFill="1" applyBorder="1" applyAlignment="1"/>
    <xf numFmtId="0" fontId="42" fillId="3" borderId="22" xfId="0" applyFont="1" applyFill="1" applyBorder="1" applyAlignment="1">
      <alignment horizontal="center"/>
    </xf>
    <xf numFmtId="0" fontId="42" fillId="0" borderId="22" xfId="0" applyFont="1" applyFill="1" applyBorder="1" applyAlignment="1">
      <alignment horizontal="center"/>
    </xf>
    <xf numFmtId="0" fontId="42" fillId="3" borderId="22" xfId="0" applyFont="1" applyFill="1" applyBorder="1" applyAlignment="1"/>
    <xf numFmtId="0" fontId="42" fillId="3" borderId="22" xfId="0" applyFont="1" applyFill="1" applyBorder="1" applyAlignment="1">
      <alignment horizontal="left"/>
    </xf>
    <xf numFmtId="49" fontId="42" fillId="3" borderId="22" xfId="0" applyNumberFormat="1" applyFont="1" applyFill="1" applyBorder="1" applyAlignment="1" applyProtection="1">
      <alignment horizontal="center" wrapText="1"/>
      <protection locked="0"/>
    </xf>
    <xf numFmtId="0" fontId="42" fillId="3" borderId="23" xfId="0" applyFont="1" applyFill="1" applyBorder="1" applyAlignment="1">
      <alignment horizontal="center"/>
    </xf>
    <xf numFmtId="0" fontId="42" fillId="0" borderId="0" xfId="0" applyFont="1" applyFill="1" applyAlignment="1"/>
    <xf numFmtId="164" fontId="10" fillId="0" borderId="17" xfId="0" applyNumberFormat="1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28" xfId="0" applyNumberFormat="1" applyFont="1" applyFill="1" applyBorder="1" applyAlignment="1">
      <alignment horizontal="left" vertical="center"/>
    </xf>
    <xf numFmtId="0" fontId="39" fillId="0" borderId="15" xfId="0" applyFont="1" applyFill="1" applyBorder="1" applyAlignment="1">
      <alignment horizontal="center" vertical="center"/>
    </xf>
    <xf numFmtId="0" fontId="10" fillId="0" borderId="25" xfId="0" applyNumberFormat="1" applyFont="1" applyFill="1" applyBorder="1" applyAlignment="1">
      <alignment horizontal="left" vertical="center"/>
    </xf>
    <xf numFmtId="0" fontId="10" fillId="0" borderId="13" xfId="0" applyNumberFormat="1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 shrinkToFit="1"/>
    </xf>
    <xf numFmtId="0" fontId="11" fillId="0" borderId="45" xfId="0" applyFont="1" applyFill="1" applyBorder="1" applyAlignment="1">
      <alignment horizontal="center" vertical="center" wrapText="1"/>
    </xf>
    <xf numFmtId="164" fontId="10" fillId="0" borderId="43" xfId="1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24" fillId="0" borderId="34" xfId="0" applyFont="1" applyFill="1" applyBorder="1" applyAlignment="1">
      <alignment vertical="center" wrapText="1"/>
    </xf>
    <xf numFmtId="0" fontId="24" fillId="0" borderId="29" xfId="0" applyFont="1" applyFill="1" applyBorder="1" applyAlignment="1">
      <alignment vertical="center" wrapText="1"/>
    </xf>
    <xf numFmtId="0" fontId="24" fillId="0" borderId="32" xfId="0" applyFont="1" applyFill="1" applyBorder="1" applyAlignment="1">
      <alignment vertical="center" wrapText="1"/>
    </xf>
    <xf numFmtId="0" fontId="10" fillId="0" borderId="55" xfId="0" applyNumberFormat="1" applyFont="1" applyFill="1" applyBorder="1" applyAlignment="1">
      <alignment horizontal="left" vertical="center"/>
    </xf>
    <xf numFmtId="0" fontId="10" fillId="0" borderId="55" xfId="0" applyFont="1" applyFill="1" applyBorder="1" applyAlignment="1">
      <alignment horizontal="center" vertical="center" shrinkToFit="1"/>
    </xf>
    <xf numFmtId="0" fontId="11" fillId="0" borderId="54" xfId="0" applyFont="1" applyFill="1" applyBorder="1" applyAlignment="1">
      <alignment horizontal="center" vertical="center" wrapText="1"/>
    </xf>
    <xf numFmtId="164" fontId="10" fillId="0" borderId="58" xfId="1" applyNumberFormat="1" applyFont="1" applyFill="1" applyBorder="1" applyAlignment="1">
      <alignment horizontal="center" vertical="center" wrapText="1"/>
    </xf>
    <xf numFmtId="0" fontId="10" fillId="0" borderId="59" xfId="0" applyNumberFormat="1" applyFont="1" applyFill="1" applyBorder="1" applyAlignment="1">
      <alignment horizontal="left" vertical="center"/>
    </xf>
    <xf numFmtId="0" fontId="10" fillId="0" borderId="59" xfId="0" applyFont="1" applyFill="1" applyBorder="1" applyAlignment="1">
      <alignment horizontal="center" vertical="center" shrinkToFit="1"/>
    </xf>
    <xf numFmtId="0" fontId="11" fillId="0" borderId="21" xfId="0" applyFont="1" applyFill="1" applyBorder="1" applyAlignment="1">
      <alignment horizontal="center" vertical="center" wrapText="1"/>
    </xf>
    <xf numFmtId="164" fontId="27" fillId="0" borderId="22" xfId="0" applyNumberFormat="1" applyFont="1" applyFill="1" applyBorder="1" applyAlignment="1">
      <alignment horizontal="center" vertical="center" wrapText="1"/>
    </xf>
    <xf numFmtId="164" fontId="10" fillId="0" borderId="23" xfId="1" applyNumberFormat="1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164" fontId="10" fillId="0" borderId="29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/>
    </xf>
    <xf numFmtId="164" fontId="10" fillId="0" borderId="61" xfId="1" applyNumberFormat="1" applyFont="1" applyFill="1" applyBorder="1" applyAlignment="1">
      <alignment horizontal="center" vertical="center" wrapText="1"/>
    </xf>
    <xf numFmtId="166" fontId="8" fillId="0" borderId="24" xfId="2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65" xfId="0" applyFont="1" applyBorder="1" applyAlignment="1">
      <alignment horizontal="left" vertical="center"/>
    </xf>
    <xf numFmtId="0" fontId="43" fillId="0" borderId="5" xfId="0" applyNumberFormat="1" applyFont="1" applyFill="1" applyBorder="1" applyAlignment="1">
      <alignment horizontal="center" vertical="center"/>
    </xf>
    <xf numFmtId="0" fontId="41" fillId="0" borderId="51" xfId="0" applyNumberFormat="1" applyFont="1" applyFill="1" applyBorder="1" applyAlignment="1">
      <alignment horizontal="center" vertical="center"/>
    </xf>
    <xf numFmtId="0" fontId="41" fillId="0" borderId="25" xfId="0" applyNumberFormat="1" applyFont="1" applyFill="1" applyBorder="1" applyAlignment="1">
      <alignment horizontal="center" vertical="center"/>
    </xf>
    <xf numFmtId="0" fontId="41" fillId="0" borderId="60" xfId="0" applyNumberFormat="1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0" fontId="41" fillId="0" borderId="28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/>
    </xf>
    <xf numFmtId="0" fontId="10" fillId="0" borderId="56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horizontal="left" vertical="center" wrapText="1"/>
    </xf>
    <xf numFmtId="0" fontId="24" fillId="0" borderId="32" xfId="0" applyFont="1" applyFill="1" applyBorder="1" applyAlignment="1">
      <alignment vertical="center" wrapText="1"/>
    </xf>
    <xf numFmtId="0" fontId="24" fillId="0" borderId="33" xfId="0" applyFont="1" applyFill="1" applyBorder="1" applyAlignment="1">
      <alignment vertical="center" wrapText="1"/>
    </xf>
    <xf numFmtId="0" fontId="38" fillId="0" borderId="6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0" fillId="0" borderId="62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center" vertical="center" wrapText="1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54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vertical="center" wrapText="1"/>
    </xf>
    <xf numFmtId="0" fontId="24" fillId="0" borderId="31" xfId="0" applyFont="1" applyFill="1" applyBorder="1" applyAlignment="1">
      <alignment vertical="center" wrapText="1"/>
    </xf>
    <xf numFmtId="0" fontId="18" fillId="0" borderId="28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horizontal="center" vertical="center"/>
    </xf>
    <xf numFmtId="0" fontId="17" fillId="0" borderId="54" xfId="0" applyFont="1" applyFill="1" applyBorder="1" applyAlignment="1">
      <alignment horizontal="center" vertical="center"/>
    </xf>
    <xf numFmtId="1" fontId="17" fillId="0" borderId="39" xfId="0" applyNumberFormat="1" applyFont="1" applyFill="1" applyBorder="1" applyAlignment="1">
      <alignment horizontal="center" vertical="center" wrapText="1"/>
    </xf>
    <xf numFmtId="1" fontId="17" fillId="0" borderId="43" xfId="0" applyNumberFormat="1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24" fillId="0" borderId="34" xfId="0" applyFont="1" applyFill="1" applyBorder="1" applyAlignment="1">
      <alignment vertical="center" wrapText="1"/>
    </xf>
    <xf numFmtId="0" fontId="24" fillId="0" borderId="46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21" fillId="4" borderId="28" xfId="0" applyFont="1" applyFill="1" applyBorder="1" applyAlignment="1">
      <alignment horizontal="center"/>
    </xf>
    <xf numFmtId="0" fontId="21" fillId="4" borderId="26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D85E-4707-42BE-B168-C66D87785062}">
  <dimension ref="A1:M80"/>
  <sheetViews>
    <sheetView showGridLines="0" tabSelected="1" topLeftCell="A37" zoomScale="70" zoomScaleNormal="70" workbookViewId="0">
      <selection activeCell="E38" sqref="E38:G38"/>
    </sheetView>
  </sheetViews>
  <sheetFormatPr defaultColWidth="9.140625" defaultRowHeight="12.75" x14ac:dyDescent="0.25"/>
  <cols>
    <col min="1" max="1" width="4.7109375" style="18" customWidth="1"/>
    <col min="2" max="2" width="37.28515625" style="2" customWidth="1"/>
    <col min="3" max="3" width="26.140625" style="2" customWidth="1"/>
    <col min="4" max="4" width="27.85546875" style="2" customWidth="1"/>
    <col min="5" max="5" width="20.28515625" style="2" bestFit="1" customWidth="1"/>
    <col min="6" max="6" width="25.5703125" style="2" customWidth="1"/>
    <col min="7" max="7" width="24" style="2" customWidth="1"/>
    <col min="8" max="8" width="19.5703125" style="2" customWidth="1"/>
    <col min="9" max="9" width="25.5703125" style="2" customWidth="1"/>
    <col min="10" max="10" width="20.140625" style="2" customWidth="1"/>
    <col min="11" max="11" width="16.140625" style="2" customWidth="1"/>
    <col min="12" max="12" width="53.7109375" style="2" customWidth="1"/>
    <col min="13" max="13" width="5" style="2" customWidth="1"/>
    <col min="14" max="16384" width="9.140625" style="2"/>
  </cols>
  <sheetData>
    <row r="1" spans="1:13" ht="30.75" thickBot="1" x14ac:dyDescent="0.3">
      <c r="A1" s="174" t="s">
        <v>143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22.5" customHeight="1" x14ac:dyDescent="0.25">
      <c r="A2" s="136"/>
      <c r="B2" s="141" t="s">
        <v>139</v>
      </c>
      <c r="C2" s="169"/>
      <c r="D2" s="170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17.25" customHeight="1" x14ac:dyDescent="0.25">
      <c r="A3" s="136"/>
      <c r="B3" s="142" t="s">
        <v>140</v>
      </c>
      <c r="C3" s="172"/>
      <c r="D3" s="173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19.5" customHeight="1" x14ac:dyDescent="0.25">
      <c r="A4" s="136"/>
      <c r="B4" s="142" t="s">
        <v>21</v>
      </c>
      <c r="C4" s="172"/>
      <c r="D4" s="173"/>
      <c r="E4" s="136"/>
      <c r="F4" s="136"/>
      <c r="G4" s="136"/>
      <c r="H4" s="136"/>
      <c r="I4" s="136"/>
      <c r="J4" s="136"/>
      <c r="K4" s="136"/>
      <c r="L4" s="136"/>
      <c r="M4" s="136"/>
    </row>
    <row r="5" spans="1:13" ht="21.75" customHeight="1" x14ac:dyDescent="0.25">
      <c r="A5" s="136"/>
      <c r="B5" s="142" t="s">
        <v>141</v>
      </c>
      <c r="C5" s="172"/>
      <c r="D5" s="173"/>
      <c r="E5" s="136"/>
      <c r="F5" s="136"/>
      <c r="G5" s="136"/>
      <c r="H5" s="136"/>
      <c r="I5" s="136"/>
      <c r="J5" s="136"/>
      <c r="K5" s="136"/>
      <c r="L5" s="136"/>
      <c r="M5" s="136"/>
    </row>
    <row r="6" spans="1:13" ht="21.75" customHeight="1" thickBot="1" x14ac:dyDescent="0.3">
      <c r="A6" s="136"/>
      <c r="B6" s="143" t="s">
        <v>142</v>
      </c>
      <c r="C6" s="224"/>
      <c r="D6" s="225"/>
      <c r="E6" s="136"/>
      <c r="F6" s="136"/>
      <c r="G6" s="136"/>
      <c r="H6" s="136"/>
      <c r="I6" s="136"/>
      <c r="J6" s="136"/>
      <c r="K6" s="136"/>
      <c r="L6" s="136"/>
      <c r="M6" s="136"/>
    </row>
    <row r="7" spans="1:13" ht="30.75" thickBot="1" x14ac:dyDescent="0.3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</row>
    <row r="8" spans="1:13" ht="26.25" customHeight="1" thickBot="1" x14ac:dyDescent="0.3">
      <c r="B8" s="140" t="s">
        <v>81</v>
      </c>
      <c r="C8" s="144" t="s">
        <v>144</v>
      </c>
      <c r="D8" s="19"/>
    </row>
    <row r="9" spans="1:13" ht="28.5" thickBot="1" x14ac:dyDescent="0.3">
      <c r="A9" s="2"/>
      <c r="B9" s="175" t="s">
        <v>90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20"/>
    </row>
    <row r="10" spans="1:13" ht="21.75" customHeight="1" thickBot="1" x14ac:dyDescent="0.3">
      <c r="B10" s="176" t="s">
        <v>77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8"/>
      <c r="M10" s="20"/>
    </row>
    <row r="11" spans="1:13" ht="24.75" customHeight="1" thickBot="1" x14ac:dyDescent="0.3">
      <c r="B11" s="171" t="s">
        <v>0</v>
      </c>
      <c r="C11" s="180" t="s">
        <v>80</v>
      </c>
      <c r="D11" s="180" t="s">
        <v>61</v>
      </c>
      <c r="E11" s="182" t="s">
        <v>53</v>
      </c>
      <c r="F11" s="183"/>
      <c r="G11" s="184"/>
      <c r="H11" s="182" t="s">
        <v>51</v>
      </c>
      <c r="I11" s="183"/>
      <c r="J11" s="183"/>
      <c r="K11" s="185" t="s">
        <v>60</v>
      </c>
      <c r="L11" s="186"/>
      <c r="M11" s="20"/>
    </row>
    <row r="12" spans="1:13" ht="59.25" customHeight="1" thickBot="1" x14ac:dyDescent="0.3">
      <c r="A12" s="21"/>
      <c r="B12" s="179"/>
      <c r="C12" s="181"/>
      <c r="D12" s="181"/>
      <c r="E12" s="9" t="s">
        <v>54</v>
      </c>
      <c r="F12" s="10" t="s">
        <v>55</v>
      </c>
      <c r="G12" s="11" t="s">
        <v>56</v>
      </c>
      <c r="H12" s="9" t="s">
        <v>1</v>
      </c>
      <c r="I12" s="10" t="s">
        <v>2</v>
      </c>
      <c r="J12" s="11" t="s">
        <v>3</v>
      </c>
      <c r="K12" s="187"/>
      <c r="L12" s="188"/>
      <c r="M12" s="20"/>
    </row>
    <row r="13" spans="1:13" s="1" customFormat="1" ht="31.5" customHeight="1" thickBot="1" x14ac:dyDescent="0.3">
      <c r="A13" s="22"/>
      <c r="B13" s="114" t="s">
        <v>108</v>
      </c>
      <c r="C13" s="146" t="s">
        <v>144</v>
      </c>
      <c r="D13" s="84" t="s">
        <v>4</v>
      </c>
      <c r="E13" s="85">
        <v>15</v>
      </c>
      <c r="F13" s="86">
        <v>0</v>
      </c>
      <c r="G13" s="138">
        <f>ROUND(E13*F13,2)</f>
        <v>0</v>
      </c>
      <c r="H13" s="85">
        <v>1</v>
      </c>
      <c r="I13" s="86">
        <v>0</v>
      </c>
      <c r="J13" s="87">
        <f>ROUND(H13*I13,2)</f>
        <v>0</v>
      </c>
      <c r="K13" s="167" t="s">
        <v>138</v>
      </c>
      <c r="L13" s="168"/>
      <c r="M13" s="23"/>
    </row>
    <row r="14" spans="1:13" s="31" customFormat="1" ht="24" customHeight="1" thickBot="1" x14ac:dyDescent="0.3">
      <c r="A14" s="48"/>
      <c r="B14" s="165" t="s">
        <v>7</v>
      </c>
      <c r="C14" s="166"/>
      <c r="D14" s="166"/>
      <c r="E14" s="49">
        <f>SUM(E13:E13)</f>
        <v>15</v>
      </c>
      <c r="G14" s="65">
        <f>SUM(G13:G13)</f>
        <v>0</v>
      </c>
      <c r="H14" s="49">
        <f>SUM(H13:H13)</f>
        <v>1</v>
      </c>
      <c r="I14" s="32"/>
      <c r="J14" s="65">
        <f>SUM(J13:J13)</f>
        <v>0</v>
      </c>
      <c r="K14" s="32"/>
      <c r="L14" s="32"/>
      <c r="M14" s="32"/>
    </row>
    <row r="15" spans="1:13" ht="15.75" thickBot="1" x14ac:dyDescent="0.3">
      <c r="A15" s="21"/>
      <c r="B15" s="14"/>
      <c r="C15" s="14"/>
      <c r="D15" s="14"/>
      <c r="E15" s="15"/>
      <c r="F15" s="16"/>
      <c r="H15" s="15"/>
      <c r="I15" s="17"/>
      <c r="J15" s="16"/>
      <c r="M15" s="20"/>
    </row>
    <row r="16" spans="1:13" ht="21.75" customHeight="1" thickBot="1" x14ac:dyDescent="0.3">
      <c r="B16" s="176" t="s">
        <v>86</v>
      </c>
      <c r="C16" s="177"/>
      <c r="D16" s="177"/>
      <c r="E16" s="177"/>
      <c r="F16" s="177"/>
      <c r="G16" s="177"/>
      <c r="H16" s="177"/>
      <c r="I16" s="177"/>
      <c r="J16" s="177"/>
      <c r="K16" s="177"/>
      <c r="L16" s="178"/>
      <c r="M16" s="20"/>
    </row>
    <row r="17" spans="1:13" ht="24.75" customHeight="1" thickBot="1" x14ac:dyDescent="0.3">
      <c r="B17" s="245" t="s">
        <v>0</v>
      </c>
      <c r="C17" s="180" t="s">
        <v>80</v>
      </c>
      <c r="D17" s="180" t="s">
        <v>87</v>
      </c>
      <c r="E17" s="182" t="s">
        <v>52</v>
      </c>
      <c r="F17" s="183"/>
      <c r="G17" s="184"/>
      <c r="H17" s="182" t="s">
        <v>51</v>
      </c>
      <c r="I17" s="183"/>
      <c r="J17" s="184"/>
      <c r="K17" s="185" t="s">
        <v>60</v>
      </c>
      <c r="L17" s="186"/>
      <c r="M17" s="20"/>
    </row>
    <row r="18" spans="1:13" ht="59.25" customHeight="1" thickBot="1" x14ac:dyDescent="0.3">
      <c r="A18" s="21"/>
      <c r="B18" s="246"/>
      <c r="C18" s="228"/>
      <c r="D18" s="228"/>
      <c r="E18" s="9" t="s">
        <v>1</v>
      </c>
      <c r="F18" s="10" t="s">
        <v>2</v>
      </c>
      <c r="G18" s="11" t="s">
        <v>3</v>
      </c>
      <c r="H18" s="9" t="s">
        <v>1</v>
      </c>
      <c r="I18" s="10" t="s">
        <v>2</v>
      </c>
      <c r="J18" s="11" t="s">
        <v>3</v>
      </c>
      <c r="K18" s="232"/>
      <c r="L18" s="233"/>
      <c r="M18" s="20"/>
    </row>
    <row r="19" spans="1:13" s="1" customFormat="1" ht="27" customHeight="1" x14ac:dyDescent="0.25">
      <c r="A19" s="22"/>
      <c r="B19" s="125" t="s">
        <v>118</v>
      </c>
      <c r="C19" s="145" t="s">
        <v>144</v>
      </c>
      <c r="D19" s="126" t="s">
        <v>88</v>
      </c>
      <c r="E19" s="94">
        <v>2</v>
      </c>
      <c r="F19" s="95">
        <v>0</v>
      </c>
      <c r="G19" s="98">
        <f t="shared" ref="G19:G22" si="0">ROUND(E19*F19,2)</f>
        <v>0</v>
      </c>
      <c r="H19" s="127">
        <v>0</v>
      </c>
      <c r="I19" s="95">
        <v>0</v>
      </c>
      <c r="J19" s="128">
        <f t="shared" ref="J19:J22" si="1">ROUND(H19*I19,2)</f>
        <v>0</v>
      </c>
      <c r="K19" s="151" t="s">
        <v>5</v>
      </c>
      <c r="L19" s="152"/>
      <c r="M19" s="23"/>
    </row>
    <row r="20" spans="1:13" s="1" customFormat="1" ht="27" customHeight="1" x14ac:dyDescent="0.25">
      <c r="A20" s="22"/>
      <c r="B20" s="129" t="s">
        <v>116</v>
      </c>
      <c r="C20" s="147" t="s">
        <v>144</v>
      </c>
      <c r="D20" s="130" t="s">
        <v>88</v>
      </c>
      <c r="E20" s="131">
        <v>2</v>
      </c>
      <c r="F20" s="132">
        <v>0</v>
      </c>
      <c r="G20" s="133">
        <f t="shared" si="0"/>
        <v>0</v>
      </c>
      <c r="H20" s="134">
        <v>0</v>
      </c>
      <c r="I20" s="132">
        <v>0</v>
      </c>
      <c r="J20" s="135">
        <f t="shared" si="1"/>
        <v>0</v>
      </c>
      <c r="K20" s="236" t="s">
        <v>5</v>
      </c>
      <c r="L20" s="237"/>
      <c r="M20" s="23"/>
    </row>
    <row r="21" spans="1:13" s="1" customFormat="1" ht="27" customHeight="1" x14ac:dyDescent="0.25">
      <c r="A21" s="22"/>
      <c r="B21" s="129" t="s">
        <v>109</v>
      </c>
      <c r="C21" s="147" t="s">
        <v>144</v>
      </c>
      <c r="D21" s="130" t="s">
        <v>88</v>
      </c>
      <c r="E21" s="131">
        <v>4</v>
      </c>
      <c r="F21" s="132">
        <v>0</v>
      </c>
      <c r="G21" s="133">
        <f t="shared" si="0"/>
        <v>0</v>
      </c>
      <c r="H21" s="134">
        <v>1</v>
      </c>
      <c r="I21" s="132">
        <v>0</v>
      </c>
      <c r="J21" s="135">
        <f t="shared" si="1"/>
        <v>0</v>
      </c>
      <c r="K21" s="236" t="s">
        <v>5</v>
      </c>
      <c r="L21" s="237"/>
      <c r="M21" s="23"/>
    </row>
    <row r="22" spans="1:13" s="1" customFormat="1" ht="27" customHeight="1" thickBot="1" x14ac:dyDescent="0.3">
      <c r="A22" s="22"/>
      <c r="B22" s="115" t="s">
        <v>117</v>
      </c>
      <c r="C22" s="148" t="s">
        <v>144</v>
      </c>
      <c r="D22" s="116" t="s">
        <v>88</v>
      </c>
      <c r="E22" s="89">
        <v>1</v>
      </c>
      <c r="F22" s="90">
        <v>0</v>
      </c>
      <c r="G22" s="82">
        <f t="shared" si="0"/>
        <v>0</v>
      </c>
      <c r="H22" s="117">
        <v>0</v>
      </c>
      <c r="I22" s="90">
        <v>0</v>
      </c>
      <c r="J22" s="118">
        <f t="shared" si="1"/>
        <v>0</v>
      </c>
      <c r="K22" s="194" t="s">
        <v>5</v>
      </c>
      <c r="L22" s="195"/>
      <c r="M22" s="23"/>
    </row>
    <row r="23" spans="1:13" s="31" customFormat="1" ht="24" customHeight="1" thickBot="1" x14ac:dyDescent="0.3">
      <c r="A23" s="48"/>
      <c r="B23" s="165" t="s">
        <v>7</v>
      </c>
      <c r="C23" s="166"/>
      <c r="D23" s="166"/>
      <c r="E23" s="49">
        <f>SUM(E19:E22)</f>
        <v>9</v>
      </c>
      <c r="G23" s="65">
        <f>SUM(G19:G22)</f>
        <v>0</v>
      </c>
      <c r="H23" s="49">
        <f>SUM(H19:H22)</f>
        <v>1</v>
      </c>
      <c r="I23" s="32"/>
      <c r="J23" s="65">
        <f>SUM(J19:J22)</f>
        <v>0</v>
      </c>
      <c r="K23" s="32"/>
      <c r="L23" s="32"/>
      <c r="M23" s="32"/>
    </row>
    <row r="24" spans="1:13" ht="15.75" thickBot="1" x14ac:dyDescent="0.3">
      <c r="A24" s="21"/>
      <c r="B24" s="14"/>
      <c r="C24" s="14"/>
      <c r="D24" s="14"/>
      <c r="E24" s="15"/>
      <c r="F24" s="16"/>
      <c r="H24" s="15"/>
      <c r="I24" s="17"/>
      <c r="J24" s="16"/>
      <c r="M24" s="20"/>
    </row>
    <row r="25" spans="1:13" ht="21.75" customHeight="1" thickBot="1" x14ac:dyDescent="0.3">
      <c r="B25" s="176" t="s">
        <v>83</v>
      </c>
      <c r="C25" s="177"/>
      <c r="D25" s="177"/>
      <c r="E25" s="177"/>
      <c r="F25" s="177"/>
      <c r="G25" s="177"/>
      <c r="H25" s="177"/>
      <c r="I25" s="177"/>
      <c r="J25" s="177"/>
      <c r="K25" s="177"/>
      <c r="L25" s="178"/>
      <c r="M25" s="20"/>
    </row>
    <row r="26" spans="1:13" ht="24.75" customHeight="1" thickBot="1" x14ac:dyDescent="0.3">
      <c r="B26" s="171" t="s">
        <v>0</v>
      </c>
      <c r="C26" s="180" t="s">
        <v>80</v>
      </c>
      <c r="D26" s="180" t="s">
        <v>62</v>
      </c>
      <c r="E26" s="229" t="s">
        <v>52</v>
      </c>
      <c r="F26" s="230"/>
      <c r="G26" s="231"/>
      <c r="H26" s="229" t="s">
        <v>51</v>
      </c>
      <c r="I26" s="230"/>
      <c r="J26" s="231"/>
      <c r="K26" s="185" t="s">
        <v>60</v>
      </c>
      <c r="L26" s="186"/>
      <c r="M26" s="20"/>
    </row>
    <row r="27" spans="1:13" ht="86.25" customHeight="1" thickBot="1" x14ac:dyDescent="0.3">
      <c r="A27" s="21"/>
      <c r="B27" s="165"/>
      <c r="C27" s="228"/>
      <c r="D27" s="228"/>
      <c r="E27" s="9" t="s">
        <v>1</v>
      </c>
      <c r="F27" s="10" t="s">
        <v>2</v>
      </c>
      <c r="G27" s="11" t="s">
        <v>3</v>
      </c>
      <c r="H27" s="9" t="s">
        <v>1</v>
      </c>
      <c r="I27" s="10" t="s">
        <v>2</v>
      </c>
      <c r="J27" s="11" t="s">
        <v>3</v>
      </c>
      <c r="K27" s="232"/>
      <c r="L27" s="233"/>
      <c r="M27" s="20"/>
    </row>
    <row r="28" spans="1:13" s="1" customFormat="1" ht="26.25" customHeight="1" x14ac:dyDescent="0.25">
      <c r="A28" s="22"/>
      <c r="B28" s="112" t="s">
        <v>112</v>
      </c>
      <c r="C28" s="149" t="s">
        <v>144</v>
      </c>
      <c r="D28" s="113">
        <v>0</v>
      </c>
      <c r="E28" s="12">
        <v>2</v>
      </c>
      <c r="F28" s="76">
        <v>0</v>
      </c>
      <c r="G28" s="110">
        <f>ROUND(E28*F28,2)</f>
        <v>0</v>
      </c>
      <c r="H28" s="111">
        <v>1</v>
      </c>
      <c r="I28" s="76">
        <v>0</v>
      </c>
      <c r="J28" s="13">
        <f t="shared" ref="J28:J34" si="2">ROUND(H28*I28,2)</f>
        <v>0</v>
      </c>
      <c r="K28" s="234" t="s">
        <v>5</v>
      </c>
      <c r="L28" s="235"/>
      <c r="M28" s="23"/>
    </row>
    <row r="29" spans="1:13" s="1" customFormat="1" ht="26.25" customHeight="1" x14ac:dyDescent="0.25">
      <c r="A29" s="22"/>
      <c r="B29" s="92" t="s">
        <v>115</v>
      </c>
      <c r="C29" s="145" t="s">
        <v>144</v>
      </c>
      <c r="D29" s="93">
        <v>0</v>
      </c>
      <c r="E29" s="94">
        <v>1</v>
      </c>
      <c r="F29" s="95">
        <v>0</v>
      </c>
      <c r="G29" s="96">
        <f t="shared" ref="G29:G34" si="3">ROUND(E29*F29,2)</f>
        <v>0</v>
      </c>
      <c r="H29" s="97">
        <v>0</v>
      </c>
      <c r="I29" s="95">
        <v>0</v>
      </c>
      <c r="J29" s="98">
        <f t="shared" si="2"/>
        <v>0</v>
      </c>
      <c r="K29" s="151" t="s">
        <v>5</v>
      </c>
      <c r="L29" s="152"/>
      <c r="M29" s="23"/>
    </row>
    <row r="30" spans="1:13" s="1" customFormat="1" ht="26.25" customHeight="1" x14ac:dyDescent="0.25">
      <c r="A30" s="22"/>
      <c r="B30" s="92" t="s">
        <v>114</v>
      </c>
      <c r="C30" s="145" t="s">
        <v>144</v>
      </c>
      <c r="D30" s="93">
        <v>0</v>
      </c>
      <c r="E30" s="94">
        <v>2</v>
      </c>
      <c r="F30" s="95">
        <v>0</v>
      </c>
      <c r="G30" s="96">
        <f t="shared" si="3"/>
        <v>0</v>
      </c>
      <c r="H30" s="97">
        <v>0</v>
      </c>
      <c r="I30" s="95">
        <v>0</v>
      </c>
      <c r="J30" s="98">
        <f t="shared" si="2"/>
        <v>0</v>
      </c>
      <c r="K30" s="151" t="s">
        <v>5</v>
      </c>
      <c r="L30" s="152"/>
      <c r="M30" s="23"/>
    </row>
    <row r="31" spans="1:13" s="1" customFormat="1" ht="26.25" customHeight="1" x14ac:dyDescent="0.25">
      <c r="A31" s="22"/>
      <c r="B31" s="92" t="s">
        <v>110</v>
      </c>
      <c r="C31" s="145" t="s">
        <v>144</v>
      </c>
      <c r="D31" s="93">
        <v>0</v>
      </c>
      <c r="E31" s="94">
        <v>6</v>
      </c>
      <c r="F31" s="95">
        <v>0</v>
      </c>
      <c r="G31" s="96">
        <f t="shared" si="3"/>
        <v>0</v>
      </c>
      <c r="H31" s="97">
        <v>0</v>
      </c>
      <c r="I31" s="95">
        <v>0</v>
      </c>
      <c r="J31" s="98">
        <f t="shared" si="2"/>
        <v>0</v>
      </c>
      <c r="K31" s="151" t="s">
        <v>5</v>
      </c>
      <c r="L31" s="152"/>
      <c r="M31" s="23"/>
    </row>
    <row r="32" spans="1:13" s="1" customFormat="1" ht="26.25" customHeight="1" x14ac:dyDescent="0.25">
      <c r="A32" s="22"/>
      <c r="B32" s="92" t="s">
        <v>111</v>
      </c>
      <c r="C32" s="145" t="s">
        <v>144</v>
      </c>
      <c r="D32" s="93">
        <v>0</v>
      </c>
      <c r="E32" s="94">
        <v>2</v>
      </c>
      <c r="F32" s="95">
        <v>0</v>
      </c>
      <c r="G32" s="96">
        <f t="shared" si="3"/>
        <v>0</v>
      </c>
      <c r="H32" s="97">
        <v>0</v>
      </c>
      <c r="I32" s="95">
        <v>0</v>
      </c>
      <c r="J32" s="98">
        <f t="shared" si="2"/>
        <v>0</v>
      </c>
      <c r="K32" s="151" t="s">
        <v>5</v>
      </c>
      <c r="L32" s="152"/>
      <c r="M32" s="23"/>
    </row>
    <row r="33" spans="1:13" s="1" customFormat="1" ht="26.25" customHeight="1" x14ac:dyDescent="0.25">
      <c r="A33" s="22"/>
      <c r="B33" s="129" t="s">
        <v>113</v>
      </c>
      <c r="C33" s="145" t="s">
        <v>144</v>
      </c>
      <c r="D33" s="93">
        <v>0</v>
      </c>
      <c r="E33" s="94">
        <v>3</v>
      </c>
      <c r="F33" s="95">
        <v>0</v>
      </c>
      <c r="G33" s="96">
        <f t="shared" si="3"/>
        <v>0</v>
      </c>
      <c r="H33" s="97">
        <v>0</v>
      </c>
      <c r="I33" s="95">
        <v>0</v>
      </c>
      <c r="J33" s="98">
        <f t="shared" si="2"/>
        <v>0</v>
      </c>
      <c r="K33" s="151" t="s">
        <v>5</v>
      </c>
      <c r="L33" s="152"/>
      <c r="M33" s="23"/>
    </row>
    <row r="34" spans="1:13" s="1" customFormat="1" ht="26.25" customHeight="1" thickBot="1" x14ac:dyDescent="0.3">
      <c r="A34" s="22"/>
      <c r="B34" s="137" t="s">
        <v>137</v>
      </c>
      <c r="C34" s="148" t="s">
        <v>144</v>
      </c>
      <c r="D34" s="88">
        <v>0</v>
      </c>
      <c r="E34" s="89">
        <v>7</v>
      </c>
      <c r="F34" s="90">
        <v>0</v>
      </c>
      <c r="G34" s="91">
        <f t="shared" si="3"/>
        <v>0</v>
      </c>
      <c r="H34" s="121">
        <v>0</v>
      </c>
      <c r="I34" s="90">
        <v>0</v>
      </c>
      <c r="J34" s="82">
        <f t="shared" si="2"/>
        <v>0</v>
      </c>
      <c r="K34" s="194" t="s">
        <v>5</v>
      </c>
      <c r="L34" s="195"/>
      <c r="M34" s="23"/>
    </row>
    <row r="35" spans="1:13" s="31" customFormat="1" ht="24" customHeight="1" thickBot="1" x14ac:dyDescent="0.3">
      <c r="A35" s="48"/>
      <c r="B35" s="203" t="s">
        <v>7</v>
      </c>
      <c r="C35" s="204"/>
      <c r="D35" s="205"/>
      <c r="E35" s="49">
        <f>SUM(E28:E34)</f>
        <v>23</v>
      </c>
      <c r="G35" s="65">
        <f>SUM(G28:G34)</f>
        <v>0</v>
      </c>
      <c r="H35" s="49">
        <f>SUM(H28:H34)</f>
        <v>1</v>
      </c>
      <c r="I35" s="32"/>
      <c r="J35" s="65">
        <f>SUM(J28:J34)</f>
        <v>0</v>
      </c>
      <c r="K35" s="32"/>
      <c r="L35" s="32"/>
      <c r="M35" s="32"/>
    </row>
    <row r="36" spans="1:13" ht="14.25" customHeight="1" thickBot="1" x14ac:dyDescent="0.3">
      <c r="B36" s="19"/>
      <c r="C36" s="19"/>
      <c r="D36" s="19"/>
      <c r="M36" s="20"/>
    </row>
    <row r="37" spans="1:13" ht="23.45" customHeight="1" thickBot="1" x14ac:dyDescent="0.3">
      <c r="B37" s="176" t="s">
        <v>78</v>
      </c>
      <c r="C37" s="177"/>
      <c r="D37" s="177"/>
      <c r="E37" s="177"/>
      <c r="F37" s="177"/>
      <c r="G37" s="177"/>
      <c r="H37" s="196"/>
      <c r="I37" s="196"/>
      <c r="J37" s="196"/>
      <c r="K37" s="177"/>
      <c r="L37" s="178"/>
      <c r="M37" s="20"/>
    </row>
    <row r="38" spans="1:13" ht="85.5" customHeight="1" thickBot="1" x14ac:dyDescent="0.3">
      <c r="B38" s="119" t="s">
        <v>0</v>
      </c>
      <c r="C38" s="81" t="s">
        <v>80</v>
      </c>
      <c r="D38" s="120" t="s">
        <v>79</v>
      </c>
      <c r="E38" s="197" t="s">
        <v>63</v>
      </c>
      <c r="F38" s="197"/>
      <c r="G38" s="198"/>
      <c r="H38" s="9" t="s">
        <v>47</v>
      </c>
      <c r="I38" s="10" t="s">
        <v>35</v>
      </c>
      <c r="J38" s="11" t="s">
        <v>41</v>
      </c>
      <c r="K38" s="199" t="s">
        <v>34</v>
      </c>
      <c r="L38" s="186"/>
      <c r="M38" s="20"/>
    </row>
    <row r="39" spans="1:13" ht="32.25" customHeight="1" thickBot="1" x14ac:dyDescent="0.3">
      <c r="B39" s="114" t="s">
        <v>108</v>
      </c>
      <c r="C39" s="83" t="s">
        <v>144</v>
      </c>
      <c r="D39" s="84" t="s">
        <v>4</v>
      </c>
      <c r="E39" s="200" t="s">
        <v>89</v>
      </c>
      <c r="F39" s="200"/>
      <c r="G39" s="200"/>
      <c r="H39" s="85">
        <v>10</v>
      </c>
      <c r="I39" s="86">
        <v>0</v>
      </c>
      <c r="J39" s="87">
        <f t="shared" ref="J39" si="4">ROUND(H39*I39,2)</f>
        <v>0</v>
      </c>
      <c r="K39" s="201" t="s">
        <v>6</v>
      </c>
      <c r="L39" s="202"/>
      <c r="M39" s="20"/>
    </row>
    <row r="40" spans="1:13" s="31" customFormat="1" ht="24" customHeight="1" thickBot="1" x14ac:dyDescent="0.3">
      <c r="A40" s="50"/>
      <c r="B40" s="222" t="s">
        <v>7</v>
      </c>
      <c r="C40" s="193"/>
      <c r="D40" s="223"/>
      <c r="E40" s="220"/>
      <c r="F40" s="220"/>
      <c r="G40" s="221"/>
      <c r="H40" s="49">
        <f>SUM(H39:H39)</f>
        <v>10</v>
      </c>
      <c r="I40" s="32"/>
      <c r="J40" s="65">
        <f>SUM(J39:J39)</f>
        <v>0</v>
      </c>
      <c r="K40" s="32"/>
      <c r="L40" s="32"/>
      <c r="M40" s="32"/>
    </row>
    <row r="41" spans="1:13" ht="16.5" customHeight="1" thickBot="1" x14ac:dyDescent="0.3">
      <c r="B41" s="19"/>
      <c r="C41" s="19"/>
      <c r="D41" s="19"/>
      <c r="M41" s="20"/>
    </row>
    <row r="42" spans="1:13" s="1" customFormat="1" ht="25.5" customHeight="1" x14ac:dyDescent="0.25">
      <c r="A42" s="24"/>
      <c r="B42" s="215" t="s">
        <v>68</v>
      </c>
      <c r="C42" s="216"/>
      <c r="D42" s="216"/>
      <c r="E42" s="216"/>
      <c r="F42" s="216"/>
      <c r="G42" s="216"/>
      <c r="H42" s="216"/>
      <c r="I42" s="216"/>
      <c r="J42" s="216"/>
      <c r="K42" s="216"/>
      <c r="L42" s="217"/>
      <c r="M42" s="23"/>
    </row>
    <row r="43" spans="1:13" ht="20.100000000000001" customHeight="1" x14ac:dyDescent="0.25">
      <c r="A43" s="2"/>
      <c r="B43" s="191" t="s">
        <v>42</v>
      </c>
      <c r="C43" s="192"/>
      <c r="D43" s="51" t="s">
        <v>75</v>
      </c>
      <c r="E43" s="25"/>
      <c r="F43" s="26"/>
      <c r="G43" s="26"/>
      <c r="H43" s="26"/>
      <c r="I43" s="26"/>
      <c r="J43" s="26"/>
      <c r="K43" s="26"/>
      <c r="L43" s="59">
        <v>0</v>
      </c>
      <c r="M43" s="20"/>
    </row>
    <row r="44" spans="1:13" ht="23.25" customHeight="1" x14ac:dyDescent="0.25">
      <c r="A44" s="2"/>
      <c r="B44" s="179"/>
      <c r="C44" s="206"/>
      <c r="D44" s="51" t="s">
        <v>58</v>
      </c>
      <c r="E44" s="25"/>
      <c r="F44" s="26"/>
      <c r="G44" s="26"/>
      <c r="H44" s="26"/>
      <c r="I44" s="26"/>
      <c r="J44" s="26"/>
      <c r="K44" s="26"/>
      <c r="L44" s="66">
        <f>G14</f>
        <v>0</v>
      </c>
      <c r="M44" s="20"/>
    </row>
    <row r="45" spans="1:13" ht="23.25" customHeight="1" x14ac:dyDescent="0.25">
      <c r="A45" s="2"/>
      <c r="B45" s="207"/>
      <c r="C45" s="208"/>
      <c r="D45" s="51" t="s">
        <v>59</v>
      </c>
      <c r="E45" s="25"/>
      <c r="F45" s="26"/>
      <c r="G45" s="26"/>
      <c r="H45" s="26"/>
      <c r="I45" s="26"/>
      <c r="J45" s="26"/>
      <c r="K45" s="26"/>
      <c r="L45" s="66">
        <f>J14</f>
        <v>0</v>
      </c>
      <c r="M45" s="20"/>
    </row>
    <row r="46" spans="1:13" ht="20.100000000000001" customHeight="1" x14ac:dyDescent="0.25">
      <c r="A46" s="2"/>
      <c r="B46" s="191" t="s">
        <v>43</v>
      </c>
      <c r="C46" s="192"/>
      <c r="D46" s="51" t="s">
        <v>75</v>
      </c>
      <c r="E46" s="25"/>
      <c r="F46" s="26"/>
      <c r="G46" s="26"/>
      <c r="H46" s="26"/>
      <c r="I46" s="26"/>
      <c r="J46" s="26"/>
      <c r="K46" s="26"/>
      <c r="L46" s="59">
        <v>0</v>
      </c>
      <c r="M46" s="20"/>
    </row>
    <row r="47" spans="1:13" ht="23.25" customHeight="1" x14ac:dyDescent="0.25">
      <c r="A47" s="2"/>
      <c r="B47" s="179"/>
      <c r="C47" s="206"/>
      <c r="D47" s="51" t="s">
        <v>74</v>
      </c>
      <c r="E47" s="25"/>
      <c r="F47" s="26"/>
      <c r="G47" s="26"/>
      <c r="H47" s="26"/>
      <c r="I47" s="26"/>
      <c r="J47" s="26"/>
      <c r="K47" s="26"/>
      <c r="L47" s="66">
        <f>G23+G35</f>
        <v>0</v>
      </c>
      <c r="M47" s="20"/>
    </row>
    <row r="48" spans="1:13" ht="23.25" customHeight="1" x14ac:dyDescent="0.25">
      <c r="A48" s="2"/>
      <c r="B48" s="207"/>
      <c r="C48" s="208"/>
      <c r="D48" s="52" t="s">
        <v>59</v>
      </c>
      <c r="E48" s="27"/>
      <c r="F48" s="28"/>
      <c r="G48" s="28"/>
      <c r="H48" s="28"/>
      <c r="I48" s="28"/>
      <c r="J48" s="28"/>
      <c r="K48" s="28"/>
      <c r="L48" s="67">
        <f>J23+J35</f>
        <v>0</v>
      </c>
      <c r="M48" s="20"/>
    </row>
    <row r="49" spans="1:13" ht="28.5" x14ac:dyDescent="0.25">
      <c r="A49" s="2"/>
      <c r="B49" s="209" t="s">
        <v>25</v>
      </c>
      <c r="C49" s="210"/>
      <c r="D49" s="213" t="s">
        <v>8</v>
      </c>
      <c r="E49" s="214"/>
      <c r="F49" s="29">
        <v>1469</v>
      </c>
      <c r="G49" s="123" t="s">
        <v>9</v>
      </c>
      <c r="H49" s="77">
        <v>0</v>
      </c>
      <c r="I49" s="53" t="s">
        <v>10</v>
      </c>
      <c r="J49" s="25"/>
      <c r="K49" s="25"/>
      <c r="L49" s="68">
        <f>ROUND(F49*H49,2)</f>
        <v>0</v>
      </c>
      <c r="M49" s="20"/>
    </row>
    <row r="50" spans="1:13" ht="29.25" thickBot="1" x14ac:dyDescent="0.3">
      <c r="A50" s="2"/>
      <c r="B50" s="211"/>
      <c r="C50" s="212"/>
      <c r="D50" s="226" t="s">
        <v>11</v>
      </c>
      <c r="E50" s="227"/>
      <c r="F50" s="30">
        <v>1</v>
      </c>
      <c r="G50" s="122" t="s">
        <v>12</v>
      </c>
      <c r="H50" s="78">
        <v>0</v>
      </c>
      <c r="I50" s="54" t="s">
        <v>13</v>
      </c>
      <c r="J50" s="27"/>
      <c r="K50" s="27"/>
      <c r="L50" s="69">
        <f>ROUND(F50*H50,2)</f>
        <v>0</v>
      </c>
      <c r="M50" s="20"/>
    </row>
    <row r="51" spans="1:13" s="61" customFormat="1" ht="25.5" customHeight="1" thickBot="1" x14ac:dyDescent="0.3">
      <c r="B51" s="156" t="s">
        <v>49</v>
      </c>
      <c r="C51" s="157"/>
      <c r="D51" s="157"/>
      <c r="E51" s="157"/>
      <c r="F51" s="157"/>
      <c r="G51" s="157"/>
      <c r="H51" s="157"/>
      <c r="I51" s="157"/>
      <c r="J51" s="157"/>
      <c r="K51" s="158"/>
      <c r="L51" s="70">
        <f>L44+L45+L47+L48+L49+L50</f>
        <v>0</v>
      </c>
      <c r="M51" s="62"/>
    </row>
    <row r="52" spans="1:13" ht="9.9499999999999993" customHeight="1" x14ac:dyDescent="0.25">
      <c r="A52" s="2"/>
      <c r="B52" s="33"/>
      <c r="C52" s="34"/>
      <c r="D52" s="34"/>
      <c r="E52" s="34"/>
      <c r="F52" s="35"/>
      <c r="G52" s="20"/>
      <c r="H52" s="20"/>
      <c r="I52" s="36"/>
      <c r="J52" s="20"/>
      <c r="K52" s="20"/>
      <c r="L52" s="37"/>
      <c r="M52" s="20"/>
    </row>
    <row r="53" spans="1:13" ht="20.100000000000001" customHeight="1" x14ac:dyDescent="0.25">
      <c r="A53" s="2"/>
      <c r="B53" s="191" t="s">
        <v>48</v>
      </c>
      <c r="C53" s="192"/>
      <c r="D53" s="51" t="s">
        <v>75</v>
      </c>
      <c r="E53" s="25"/>
      <c r="F53" s="26"/>
      <c r="G53" s="26"/>
      <c r="H53" s="26"/>
      <c r="I53" s="26"/>
      <c r="J53" s="26"/>
      <c r="K53" s="26"/>
      <c r="L53" s="59">
        <v>0</v>
      </c>
      <c r="M53" s="20"/>
    </row>
    <row r="54" spans="1:13" ht="23.25" customHeight="1" thickBot="1" x14ac:dyDescent="0.3">
      <c r="A54" s="2"/>
      <c r="B54" s="165"/>
      <c r="C54" s="193"/>
      <c r="D54" s="51" t="s">
        <v>76</v>
      </c>
      <c r="E54" s="25"/>
      <c r="F54" s="26"/>
      <c r="G54" s="26"/>
      <c r="H54" s="26"/>
      <c r="I54" s="26"/>
      <c r="J54" s="26"/>
      <c r="K54" s="26"/>
      <c r="L54" s="67">
        <f>J40</f>
        <v>0</v>
      </c>
      <c r="M54" s="20"/>
    </row>
    <row r="55" spans="1:13" s="61" customFormat="1" ht="25.5" customHeight="1" thickBot="1" x14ac:dyDescent="0.3">
      <c r="B55" s="156" t="s">
        <v>50</v>
      </c>
      <c r="C55" s="157"/>
      <c r="D55" s="157"/>
      <c r="E55" s="157"/>
      <c r="F55" s="157"/>
      <c r="G55" s="157"/>
      <c r="H55" s="157"/>
      <c r="I55" s="157"/>
      <c r="J55" s="157"/>
      <c r="K55" s="158"/>
      <c r="L55" s="70">
        <f>L54</f>
        <v>0</v>
      </c>
      <c r="M55" s="62"/>
    </row>
    <row r="56" spans="1:13" ht="19.899999999999999" customHeight="1" thickBot="1" x14ac:dyDescent="0.3">
      <c r="A56" s="2"/>
      <c r="B56" s="33"/>
      <c r="C56" s="34"/>
      <c r="D56" s="34"/>
      <c r="E56" s="34"/>
      <c r="F56" s="20"/>
      <c r="G56" s="20"/>
      <c r="H56" s="20"/>
      <c r="I56" s="20"/>
      <c r="J56" s="20"/>
      <c r="K56" s="20"/>
      <c r="L56" s="37"/>
      <c r="M56" s="20"/>
    </row>
    <row r="57" spans="1:13" ht="25.5" customHeight="1" x14ac:dyDescent="0.25">
      <c r="A57" s="2"/>
      <c r="B57" s="215" t="s">
        <v>67</v>
      </c>
      <c r="C57" s="216"/>
      <c r="D57" s="216"/>
      <c r="E57" s="216"/>
      <c r="F57" s="216"/>
      <c r="G57" s="216"/>
      <c r="H57" s="216"/>
      <c r="I57" s="216"/>
      <c r="J57" s="216"/>
      <c r="K57" s="216"/>
      <c r="L57" s="217"/>
      <c r="M57" s="20"/>
    </row>
    <row r="58" spans="1:13" ht="30" customHeight="1" x14ac:dyDescent="0.25">
      <c r="A58" s="2"/>
      <c r="B58" s="209" t="s">
        <v>26</v>
      </c>
      <c r="C58" s="210"/>
      <c r="D58" s="213" t="s">
        <v>14</v>
      </c>
      <c r="E58" s="214"/>
      <c r="F58" s="38">
        <v>55000000</v>
      </c>
      <c r="G58" s="123" t="s">
        <v>64</v>
      </c>
      <c r="H58" s="79">
        <v>0</v>
      </c>
      <c r="I58" s="56" t="s">
        <v>15</v>
      </c>
      <c r="J58" s="39"/>
      <c r="K58" s="39"/>
      <c r="L58" s="71">
        <f>ROUND(F58*H58,2)</f>
        <v>0</v>
      </c>
      <c r="M58" s="20"/>
    </row>
    <row r="59" spans="1:13" ht="30" customHeight="1" x14ac:dyDescent="0.25">
      <c r="A59" s="2"/>
      <c r="B59" s="218"/>
      <c r="C59" s="219"/>
      <c r="D59" s="213" t="s">
        <v>16</v>
      </c>
      <c r="E59" s="214"/>
      <c r="F59" s="38">
        <v>66410274</v>
      </c>
      <c r="G59" s="123" t="s">
        <v>65</v>
      </c>
      <c r="H59" s="79">
        <v>0</v>
      </c>
      <c r="I59" s="53" t="s">
        <v>17</v>
      </c>
      <c r="J59" s="25"/>
      <c r="K59" s="25"/>
      <c r="L59" s="68">
        <f>ROUND(F59*H59,2)</f>
        <v>0</v>
      </c>
      <c r="M59" s="20"/>
    </row>
    <row r="60" spans="1:13" ht="9.9499999999999993" customHeight="1" x14ac:dyDescent="0.25">
      <c r="A60" s="2"/>
      <c r="B60" s="33"/>
      <c r="C60" s="34"/>
      <c r="D60" s="55"/>
      <c r="E60" s="55"/>
      <c r="F60" s="35"/>
      <c r="G60" s="55"/>
      <c r="H60" s="20"/>
      <c r="I60" s="57"/>
      <c r="J60" s="20"/>
      <c r="K60" s="20"/>
      <c r="L60" s="60"/>
      <c r="M60" s="20"/>
    </row>
    <row r="61" spans="1:13" ht="30" customHeight="1" thickBot="1" x14ac:dyDescent="0.3">
      <c r="A61" s="2"/>
      <c r="B61" s="189" t="s">
        <v>27</v>
      </c>
      <c r="C61" s="190"/>
      <c r="D61" s="154" t="s">
        <v>18</v>
      </c>
      <c r="E61" s="155"/>
      <c r="F61" s="139">
        <v>812886106</v>
      </c>
      <c r="G61" s="124" t="s">
        <v>66</v>
      </c>
      <c r="H61" s="80">
        <v>0</v>
      </c>
      <c r="I61" s="58" t="s">
        <v>19</v>
      </c>
      <c r="J61" s="40"/>
      <c r="K61" s="40"/>
      <c r="L61" s="69">
        <f>ROUND(F61*H61,2)</f>
        <v>0</v>
      </c>
      <c r="M61" s="20"/>
    </row>
    <row r="62" spans="1:13" s="61" customFormat="1" ht="25.5" customHeight="1" thickBot="1" x14ac:dyDescent="0.3">
      <c r="B62" s="156" t="s">
        <v>46</v>
      </c>
      <c r="C62" s="157"/>
      <c r="D62" s="157"/>
      <c r="E62" s="157"/>
      <c r="F62" s="157"/>
      <c r="G62" s="157"/>
      <c r="H62" s="157"/>
      <c r="I62" s="157"/>
      <c r="J62" s="157"/>
      <c r="K62" s="158"/>
      <c r="L62" s="70">
        <f>L58+L59+L61</f>
        <v>0</v>
      </c>
      <c r="M62" s="62"/>
    </row>
    <row r="63" spans="1:13" ht="9.6" customHeight="1" thickBot="1" x14ac:dyDescent="0.3">
      <c r="A63" s="2"/>
      <c r="B63" s="33"/>
      <c r="C63" s="34"/>
      <c r="D63" s="34"/>
      <c r="E63" s="34"/>
      <c r="F63" s="20"/>
      <c r="G63" s="20"/>
      <c r="H63" s="20"/>
      <c r="I63" s="36"/>
      <c r="J63" s="20"/>
      <c r="K63" s="20"/>
      <c r="L63" s="41"/>
      <c r="M63" s="20"/>
    </row>
    <row r="64" spans="1:13" s="63" customFormat="1" ht="30" customHeight="1" thickBot="1" x14ac:dyDescent="0.3">
      <c r="B64" s="159" t="s">
        <v>69</v>
      </c>
      <c r="C64" s="160"/>
      <c r="D64" s="160"/>
      <c r="E64" s="160"/>
      <c r="F64" s="160"/>
      <c r="G64" s="160"/>
      <c r="H64" s="160"/>
      <c r="I64" s="160"/>
      <c r="J64" s="160"/>
      <c r="K64" s="161"/>
      <c r="L64" s="72">
        <f>L51+L62</f>
        <v>0</v>
      </c>
      <c r="M64" s="64"/>
    </row>
    <row r="65" spans="1:13" s="63" customFormat="1" ht="30" customHeight="1" thickBot="1" x14ac:dyDescent="0.3">
      <c r="B65" s="159" t="s">
        <v>70</v>
      </c>
      <c r="C65" s="160"/>
      <c r="D65" s="160"/>
      <c r="E65" s="160"/>
      <c r="F65" s="160"/>
      <c r="G65" s="160"/>
      <c r="H65" s="160"/>
      <c r="I65" s="160"/>
      <c r="J65" s="160"/>
      <c r="K65" s="161"/>
      <c r="L65" s="73">
        <v>24</v>
      </c>
      <c r="M65" s="64"/>
    </row>
    <row r="66" spans="1:13" s="42" customFormat="1" ht="30" customHeight="1" thickBot="1" x14ac:dyDescent="0.3">
      <c r="B66" s="162" t="s">
        <v>71</v>
      </c>
      <c r="C66" s="163"/>
      <c r="D66" s="163"/>
      <c r="E66" s="163"/>
      <c r="F66" s="163"/>
      <c r="G66" s="163"/>
      <c r="H66" s="163"/>
      <c r="I66" s="163"/>
      <c r="J66" s="163"/>
      <c r="K66" s="164"/>
      <c r="L66" s="74">
        <f>L64*L65</f>
        <v>0</v>
      </c>
      <c r="M66" s="43"/>
    </row>
    <row r="67" spans="1:13" ht="9.6" customHeight="1" thickBot="1" x14ac:dyDescent="0.3">
      <c r="A67" s="2"/>
      <c r="B67" s="33"/>
      <c r="C67" s="34"/>
      <c r="D67" s="34"/>
      <c r="E67" s="34"/>
      <c r="F67" s="20"/>
      <c r="G67" s="20"/>
      <c r="H67" s="20"/>
      <c r="I67" s="36"/>
      <c r="J67" s="20"/>
      <c r="K67" s="20"/>
      <c r="L67" s="41"/>
      <c r="M67" s="20"/>
    </row>
    <row r="68" spans="1:13" s="42" customFormat="1" ht="30" customHeight="1" thickBot="1" x14ac:dyDescent="0.3">
      <c r="B68" s="162" t="s">
        <v>72</v>
      </c>
      <c r="C68" s="163"/>
      <c r="D68" s="163"/>
      <c r="E68" s="163"/>
      <c r="F68" s="163"/>
      <c r="G68" s="163"/>
      <c r="H68" s="163"/>
      <c r="I68" s="163"/>
      <c r="J68" s="163"/>
      <c r="K68" s="164"/>
      <c r="L68" s="74">
        <f>L55</f>
        <v>0</v>
      </c>
      <c r="M68" s="43"/>
    </row>
    <row r="69" spans="1:13" ht="13.9" customHeight="1" thickBot="1" x14ac:dyDescent="0.3"/>
    <row r="70" spans="1:13" s="44" customFormat="1" ht="30" customHeight="1" thickBot="1" x14ac:dyDescent="0.3">
      <c r="B70" s="238" t="s">
        <v>44</v>
      </c>
      <c r="C70" s="239"/>
      <c r="D70" s="239"/>
      <c r="E70" s="239"/>
      <c r="F70" s="239"/>
      <c r="G70" s="239"/>
      <c r="H70" s="239"/>
      <c r="I70" s="239"/>
      <c r="J70" s="239"/>
      <c r="K70" s="239"/>
      <c r="L70" s="75">
        <f>L66+L68</f>
        <v>0</v>
      </c>
      <c r="M70" s="45"/>
    </row>
    <row r="71" spans="1:13" ht="30" customHeight="1" thickBot="1" x14ac:dyDescent="0.3">
      <c r="A71" s="2"/>
      <c r="B71" s="240" t="s">
        <v>45</v>
      </c>
      <c r="C71" s="241"/>
      <c r="D71" s="241"/>
      <c r="E71" s="241"/>
      <c r="F71" s="242" t="s">
        <v>144</v>
      </c>
      <c r="G71" s="243"/>
      <c r="H71" s="243"/>
      <c r="I71" s="243"/>
      <c r="J71" s="243"/>
      <c r="K71" s="243"/>
      <c r="L71" s="244"/>
      <c r="M71" s="20"/>
    </row>
    <row r="72" spans="1:13" ht="9" customHeight="1" x14ac:dyDescent="0.25">
      <c r="A72" s="2"/>
      <c r="B72" s="46"/>
      <c r="C72" s="46"/>
      <c r="D72" s="46"/>
      <c r="E72" s="46"/>
      <c r="F72" s="46"/>
      <c r="G72" s="46"/>
      <c r="H72" s="36"/>
      <c r="I72" s="20"/>
      <c r="J72" s="36"/>
      <c r="K72" s="20"/>
      <c r="L72" s="47"/>
      <c r="M72" s="20"/>
    </row>
    <row r="73" spans="1:13" ht="19.149999999999999" customHeight="1" x14ac:dyDescent="0.25">
      <c r="A73" s="2"/>
      <c r="B73" s="150" t="s">
        <v>36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20"/>
    </row>
    <row r="74" spans="1:13" ht="19.149999999999999" customHeight="1" x14ac:dyDescent="0.25">
      <c r="A74" s="2"/>
      <c r="B74" s="150" t="s">
        <v>37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20"/>
    </row>
    <row r="75" spans="1:13" ht="19.149999999999999" customHeight="1" x14ac:dyDescent="0.25">
      <c r="A75" s="2"/>
      <c r="B75" s="153" t="s">
        <v>57</v>
      </c>
      <c r="C75" s="153"/>
      <c r="D75" s="150"/>
      <c r="E75" s="150"/>
      <c r="F75" s="150"/>
      <c r="G75" s="150"/>
      <c r="H75" s="150"/>
      <c r="I75" s="150"/>
      <c r="J75" s="150"/>
      <c r="K75" s="150"/>
      <c r="L75" s="150"/>
      <c r="M75" s="20"/>
    </row>
    <row r="76" spans="1:13" ht="19.149999999999999" customHeight="1" x14ac:dyDescent="0.25">
      <c r="A76" s="2"/>
      <c r="B76" s="150" t="s">
        <v>38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20"/>
    </row>
    <row r="77" spans="1:13" ht="19.149999999999999" customHeight="1" x14ac:dyDescent="0.25">
      <c r="A77" s="2"/>
      <c r="B77" s="150" t="s">
        <v>39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20"/>
    </row>
    <row r="78" spans="1:13" ht="19.149999999999999" customHeight="1" x14ac:dyDescent="0.25">
      <c r="A78" s="2"/>
      <c r="B78" s="150" t="s">
        <v>40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20"/>
    </row>
    <row r="79" spans="1:13" ht="47.25" customHeight="1" x14ac:dyDescent="0.25">
      <c r="A79" s="2"/>
      <c r="B79" s="150" t="s">
        <v>73</v>
      </c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20"/>
    </row>
    <row r="80" spans="1:13" ht="22.5" customHeight="1" x14ac:dyDescent="0.25">
      <c r="A80" s="2"/>
      <c r="B80" s="150" t="s">
        <v>82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20"/>
    </row>
  </sheetData>
  <protectedRanges>
    <protectedRange sqref="I13 I19:I22 J39 F19:F22 F13" name="Intervalo1_1_1_1_1"/>
    <protectedRange sqref="L43 L46 L53" name="Intervalo8_1_1_1_1"/>
    <protectedRange sqref="H49:H52 G63 H55 H62 G72:G80" name="Intervalo4_1_1_1_1"/>
    <protectedRange sqref="H58:H59" name="Intervalo5_1_1_1_1"/>
    <protectedRange sqref="H61" name="Intervalo6_1_1_1_1"/>
  </protectedRanges>
  <mergeCells count="81">
    <mergeCell ref="E17:G17"/>
    <mergeCell ref="K30:L30"/>
    <mergeCell ref="K17:L18"/>
    <mergeCell ref="K32:L32"/>
    <mergeCell ref="B73:L73"/>
    <mergeCell ref="B68:K68"/>
    <mergeCell ref="B70:K70"/>
    <mergeCell ref="B71:E71"/>
    <mergeCell ref="F71:L71"/>
    <mergeCell ref="K33:L33"/>
    <mergeCell ref="K28:L28"/>
    <mergeCell ref="K29:L29"/>
    <mergeCell ref="B25:L25"/>
    <mergeCell ref="K20:L20"/>
    <mergeCell ref="K21:L21"/>
    <mergeCell ref="B57:L57"/>
    <mergeCell ref="B58:C59"/>
    <mergeCell ref="D58:E58"/>
    <mergeCell ref="D59:E59"/>
    <mergeCell ref="E40:G40"/>
    <mergeCell ref="B40:D40"/>
    <mergeCell ref="D50:E50"/>
    <mergeCell ref="B42:L42"/>
    <mergeCell ref="B43:C45"/>
    <mergeCell ref="B55:K55"/>
    <mergeCell ref="B51:K51"/>
    <mergeCell ref="B53:C54"/>
    <mergeCell ref="K34:L34"/>
    <mergeCell ref="B37:L37"/>
    <mergeCell ref="E38:G38"/>
    <mergeCell ref="K38:L38"/>
    <mergeCell ref="E39:G39"/>
    <mergeCell ref="K39:L39"/>
    <mergeCell ref="B35:D35"/>
    <mergeCell ref="B46:C48"/>
    <mergeCell ref="B49:C50"/>
    <mergeCell ref="D49:E49"/>
    <mergeCell ref="A1:M1"/>
    <mergeCell ref="B9:L9"/>
    <mergeCell ref="B10:L10"/>
    <mergeCell ref="B11:B12"/>
    <mergeCell ref="C11:C12"/>
    <mergeCell ref="D11:D12"/>
    <mergeCell ref="E11:G11"/>
    <mergeCell ref="H11:J11"/>
    <mergeCell ref="K11:L12"/>
    <mergeCell ref="C3:D3"/>
    <mergeCell ref="C5:D5"/>
    <mergeCell ref="C6:D6"/>
    <mergeCell ref="K13:L13"/>
    <mergeCell ref="B14:D14"/>
    <mergeCell ref="C2:D2"/>
    <mergeCell ref="B26:B27"/>
    <mergeCell ref="C4:D4"/>
    <mergeCell ref="H17:J17"/>
    <mergeCell ref="K22:L22"/>
    <mergeCell ref="C26:C27"/>
    <mergeCell ref="D26:D27"/>
    <mergeCell ref="E26:G26"/>
    <mergeCell ref="H26:J26"/>
    <mergeCell ref="K26:L27"/>
    <mergeCell ref="B16:L16"/>
    <mergeCell ref="B17:B18"/>
    <mergeCell ref="C17:C18"/>
    <mergeCell ref="D17:D18"/>
    <mergeCell ref="B79:L79"/>
    <mergeCell ref="B80:L80"/>
    <mergeCell ref="K19:L19"/>
    <mergeCell ref="B74:L74"/>
    <mergeCell ref="B75:L75"/>
    <mergeCell ref="B76:L76"/>
    <mergeCell ref="B77:L77"/>
    <mergeCell ref="B78:L78"/>
    <mergeCell ref="D61:E61"/>
    <mergeCell ref="B62:K62"/>
    <mergeCell ref="B64:K64"/>
    <mergeCell ref="B65:K65"/>
    <mergeCell ref="B66:K66"/>
    <mergeCell ref="B23:D23"/>
    <mergeCell ref="K31:L31"/>
    <mergeCell ref="B61:C61"/>
  </mergeCells>
  <conditionalFormatting sqref="G13">
    <cfRule type="cellIs" dxfId="16" priority="15" stopIfTrue="1" operator="equal">
      <formula>""</formula>
    </cfRule>
  </conditionalFormatting>
  <conditionalFormatting sqref="J28">
    <cfRule type="cellIs" dxfId="15" priority="14" stopIfTrue="1" operator="equal">
      <formula>""</formula>
    </cfRule>
  </conditionalFormatting>
  <conditionalFormatting sqref="J32">
    <cfRule type="cellIs" dxfId="14" priority="10" stopIfTrue="1" operator="equal">
      <formula>""</formula>
    </cfRule>
  </conditionalFormatting>
  <conditionalFormatting sqref="J39">
    <cfRule type="cellIs" dxfId="13" priority="16" stopIfTrue="1" operator="equal">
      <formula>""</formula>
    </cfRule>
  </conditionalFormatting>
  <conditionalFormatting sqref="J22">
    <cfRule type="cellIs" dxfId="12" priority="13" stopIfTrue="1" operator="equal">
      <formula>""</formula>
    </cfRule>
  </conditionalFormatting>
  <conditionalFormatting sqref="G22">
    <cfRule type="cellIs" dxfId="11" priority="12" stopIfTrue="1" operator="equal">
      <formula>""</formula>
    </cfRule>
  </conditionalFormatting>
  <conditionalFormatting sqref="J29:J31">
    <cfRule type="cellIs" dxfId="10" priority="11" stopIfTrue="1" operator="equal">
      <formula>""</formula>
    </cfRule>
  </conditionalFormatting>
  <conditionalFormatting sqref="J13 J34">
    <cfRule type="cellIs" dxfId="9" priority="17" stopIfTrue="1" operator="equal">
      <formula>""</formula>
    </cfRule>
  </conditionalFormatting>
  <conditionalFormatting sqref="G19">
    <cfRule type="cellIs" dxfId="8" priority="6" stopIfTrue="1" operator="equal">
      <formula>""</formula>
    </cfRule>
  </conditionalFormatting>
  <conditionalFormatting sqref="J20">
    <cfRule type="cellIs" dxfId="7" priority="5" stopIfTrue="1" operator="equal">
      <formula>""</formula>
    </cfRule>
  </conditionalFormatting>
  <conditionalFormatting sqref="J19">
    <cfRule type="cellIs" dxfId="6" priority="7" stopIfTrue="1" operator="equal">
      <formula>""</formula>
    </cfRule>
  </conditionalFormatting>
  <conditionalFormatting sqref="G21">
    <cfRule type="cellIs" dxfId="5" priority="2" stopIfTrue="1" operator="equal">
      <formula>""</formula>
    </cfRule>
  </conditionalFormatting>
  <conditionalFormatting sqref="J21">
    <cfRule type="cellIs" dxfId="4" priority="3" stopIfTrue="1" operator="equal">
      <formula>""</formula>
    </cfRule>
  </conditionalFormatting>
  <conditionalFormatting sqref="G20">
    <cfRule type="cellIs" dxfId="3" priority="4" stopIfTrue="1" operator="equal">
      <formula>""</formula>
    </cfRule>
  </conditionalFormatting>
  <conditionalFormatting sqref="J33">
    <cfRule type="cellIs" dxfId="2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FE66-F172-4A0E-AB8B-253CBDDA5689}">
  <dimension ref="A1:K19"/>
  <sheetViews>
    <sheetView showGridLines="0" topLeftCell="B1" workbookViewId="0">
      <pane ySplit="3" topLeftCell="A4" activePane="bottomLeft" state="frozen"/>
      <selection pane="bottomLeft" activeCell="B2" sqref="B2:K19"/>
    </sheetView>
  </sheetViews>
  <sheetFormatPr defaultRowHeight="15" x14ac:dyDescent="0.25"/>
  <cols>
    <col min="1" max="1" width="3.5703125" customWidth="1"/>
    <col min="2" max="2" width="23.140625" style="7" customWidth="1"/>
    <col min="3" max="3" width="10" style="7" bestFit="1" customWidth="1"/>
    <col min="4" max="4" width="9.140625" style="7" bestFit="1"/>
    <col min="5" max="5" width="33.7109375" style="7" customWidth="1"/>
    <col min="6" max="6" width="36.140625" style="7" bestFit="1" customWidth="1"/>
    <col min="7" max="7" width="15" style="7" bestFit="1" customWidth="1"/>
    <col min="8" max="8" width="9.28515625" style="7" bestFit="1" customWidth="1"/>
    <col min="9" max="10" width="10.28515625" style="7" customWidth="1"/>
    <col min="11" max="11" width="15.5703125" style="7" customWidth="1"/>
  </cols>
  <sheetData>
    <row r="1" spans="1:11" ht="15.75" thickBot="1" x14ac:dyDescent="0.3"/>
    <row r="2" spans="1:11" s="4" customFormat="1" ht="20.25" x14ac:dyDescent="0.3">
      <c r="A2" s="3"/>
      <c r="B2" s="247" t="s">
        <v>91</v>
      </c>
      <c r="C2" s="248"/>
      <c r="D2" s="248"/>
      <c r="E2" s="248"/>
      <c r="F2" s="248"/>
      <c r="G2" s="248"/>
      <c r="H2" s="248"/>
      <c r="I2" s="248"/>
      <c r="J2" s="248"/>
      <c r="K2" s="249"/>
    </row>
    <row r="3" spans="1:11" s="6" customFormat="1" ht="38.25" x14ac:dyDescent="0.25">
      <c r="A3" s="5"/>
      <c r="B3" s="99" t="s">
        <v>0</v>
      </c>
      <c r="C3" s="8" t="s">
        <v>20</v>
      </c>
      <c r="D3" s="8" t="s">
        <v>30</v>
      </c>
      <c r="E3" s="8" t="s">
        <v>31</v>
      </c>
      <c r="F3" s="8" t="s">
        <v>21</v>
      </c>
      <c r="G3" s="8" t="s">
        <v>22</v>
      </c>
      <c r="H3" s="8" t="s">
        <v>23</v>
      </c>
      <c r="I3" s="8" t="s">
        <v>28</v>
      </c>
      <c r="J3" s="8" t="s">
        <v>29</v>
      </c>
      <c r="K3" s="100" t="s">
        <v>24</v>
      </c>
    </row>
    <row r="4" spans="1:11" s="109" customFormat="1" ht="12" x14ac:dyDescent="0.2">
      <c r="A4" s="101"/>
      <c r="B4" s="102" t="s">
        <v>108</v>
      </c>
      <c r="C4" s="103" t="s">
        <v>84</v>
      </c>
      <c r="D4" s="104">
        <v>56</v>
      </c>
      <c r="E4" s="105" t="s">
        <v>92</v>
      </c>
      <c r="F4" s="106" t="s">
        <v>119</v>
      </c>
      <c r="G4" s="106" t="s">
        <v>85</v>
      </c>
      <c r="H4" s="107">
        <v>57300190</v>
      </c>
      <c r="I4" s="107" t="s">
        <v>32</v>
      </c>
      <c r="J4" s="107" t="s">
        <v>32</v>
      </c>
      <c r="K4" s="108" t="s">
        <v>33</v>
      </c>
    </row>
    <row r="5" spans="1:11" s="109" customFormat="1" ht="12" x14ac:dyDescent="0.2">
      <c r="A5" s="101"/>
      <c r="B5" s="102" t="s">
        <v>109</v>
      </c>
      <c r="C5" s="103" t="s">
        <v>84</v>
      </c>
      <c r="D5" s="104">
        <v>57</v>
      </c>
      <c r="E5" s="105" t="s">
        <v>93</v>
      </c>
      <c r="F5" s="106" t="s">
        <v>120</v>
      </c>
      <c r="G5" s="106" t="s">
        <v>85</v>
      </c>
      <c r="H5" s="107">
        <v>57600050</v>
      </c>
      <c r="I5" s="107" t="s">
        <v>32</v>
      </c>
      <c r="J5" s="107" t="s">
        <v>32</v>
      </c>
      <c r="K5" s="108" t="s">
        <v>33</v>
      </c>
    </row>
    <row r="6" spans="1:11" s="109" customFormat="1" ht="12" x14ac:dyDescent="0.2">
      <c r="A6" s="101"/>
      <c r="B6" s="102" t="s">
        <v>110</v>
      </c>
      <c r="C6" s="103" t="s">
        <v>84</v>
      </c>
      <c r="D6" s="104">
        <v>58</v>
      </c>
      <c r="E6" s="105" t="s">
        <v>94</v>
      </c>
      <c r="F6" s="106" t="s">
        <v>121</v>
      </c>
      <c r="G6" s="106" t="s">
        <v>85</v>
      </c>
      <c r="H6" s="107">
        <v>57200000</v>
      </c>
      <c r="I6" s="107" t="s">
        <v>32</v>
      </c>
      <c r="J6" s="107" t="s">
        <v>32</v>
      </c>
      <c r="K6" s="108" t="s">
        <v>33</v>
      </c>
    </row>
    <row r="7" spans="1:11" s="109" customFormat="1" ht="12" x14ac:dyDescent="0.2">
      <c r="A7" s="101"/>
      <c r="B7" s="102" t="s">
        <v>111</v>
      </c>
      <c r="C7" s="103" t="s">
        <v>84</v>
      </c>
      <c r="D7" s="104">
        <v>712</v>
      </c>
      <c r="E7" s="105" t="s">
        <v>95</v>
      </c>
      <c r="F7" s="106" t="s">
        <v>122</v>
      </c>
      <c r="G7" s="106" t="s">
        <v>123</v>
      </c>
      <c r="H7" s="107">
        <v>57500000</v>
      </c>
      <c r="I7" s="107" t="s">
        <v>32</v>
      </c>
      <c r="J7" s="107" t="s">
        <v>32</v>
      </c>
      <c r="K7" s="108" t="s">
        <v>33</v>
      </c>
    </row>
    <row r="8" spans="1:11" s="109" customFormat="1" ht="12" x14ac:dyDescent="0.2">
      <c r="A8" s="101"/>
      <c r="B8" s="102" t="s">
        <v>112</v>
      </c>
      <c r="C8" s="103" t="s">
        <v>84</v>
      </c>
      <c r="D8" s="104">
        <v>2046</v>
      </c>
      <c r="E8" s="105" t="s">
        <v>96</v>
      </c>
      <c r="F8" s="106" t="s">
        <v>124</v>
      </c>
      <c r="G8" s="106" t="s">
        <v>85</v>
      </c>
      <c r="H8" s="107">
        <v>57670000</v>
      </c>
      <c r="I8" s="107" t="s">
        <v>32</v>
      </c>
      <c r="J8" s="107" t="s">
        <v>32</v>
      </c>
      <c r="K8" s="108" t="s">
        <v>33</v>
      </c>
    </row>
    <row r="9" spans="1:11" s="109" customFormat="1" ht="12" x14ac:dyDescent="0.2">
      <c r="A9" s="101"/>
      <c r="B9" s="102" t="s">
        <v>108</v>
      </c>
      <c r="C9" s="103" t="s">
        <v>84</v>
      </c>
      <c r="D9" s="104">
        <v>3209</v>
      </c>
      <c r="E9" s="105" t="s">
        <v>97</v>
      </c>
      <c r="F9" s="106" t="s">
        <v>125</v>
      </c>
      <c r="G9" s="106" t="s">
        <v>85</v>
      </c>
      <c r="H9" s="107">
        <v>57300005</v>
      </c>
      <c r="I9" s="107" t="s">
        <v>33</v>
      </c>
      <c r="J9" s="107" t="s">
        <v>32</v>
      </c>
      <c r="K9" s="108" t="s">
        <v>33</v>
      </c>
    </row>
    <row r="10" spans="1:11" s="109" customFormat="1" ht="12" x14ac:dyDescent="0.2">
      <c r="A10" s="101"/>
      <c r="B10" s="102" t="s">
        <v>108</v>
      </c>
      <c r="C10" s="103" t="s">
        <v>84</v>
      </c>
      <c r="D10" s="104">
        <v>3386</v>
      </c>
      <c r="E10" s="105" t="s">
        <v>98</v>
      </c>
      <c r="F10" s="106" t="s">
        <v>126</v>
      </c>
      <c r="G10" s="106" t="s">
        <v>127</v>
      </c>
      <c r="H10" s="107">
        <v>57310255</v>
      </c>
      <c r="I10" s="107" t="s">
        <v>32</v>
      </c>
      <c r="J10" s="107" t="s">
        <v>32</v>
      </c>
      <c r="K10" s="108" t="s">
        <v>33</v>
      </c>
    </row>
    <row r="11" spans="1:11" s="109" customFormat="1" ht="12" x14ac:dyDescent="0.2">
      <c r="A11" s="101"/>
      <c r="B11" s="102" t="s">
        <v>113</v>
      </c>
      <c r="C11" s="103" t="s">
        <v>84</v>
      </c>
      <c r="D11" s="104">
        <v>3541</v>
      </c>
      <c r="E11" s="105" t="s">
        <v>99</v>
      </c>
      <c r="F11" s="106" t="s">
        <v>128</v>
      </c>
      <c r="G11" s="106" t="s">
        <v>85</v>
      </c>
      <c r="H11" s="107">
        <v>57265000</v>
      </c>
      <c r="I11" s="107" t="s">
        <v>32</v>
      </c>
      <c r="J11" s="107" t="s">
        <v>32</v>
      </c>
      <c r="K11" s="108" t="s">
        <v>33</v>
      </c>
    </row>
    <row r="12" spans="1:11" s="109" customFormat="1" ht="12" x14ac:dyDescent="0.2">
      <c r="A12" s="101"/>
      <c r="B12" s="102" t="s">
        <v>114</v>
      </c>
      <c r="C12" s="103" t="s">
        <v>84</v>
      </c>
      <c r="D12" s="104">
        <v>4548</v>
      </c>
      <c r="E12" s="105" t="s">
        <v>100</v>
      </c>
      <c r="F12" s="106" t="s">
        <v>129</v>
      </c>
      <c r="G12" s="106" t="s">
        <v>85</v>
      </c>
      <c r="H12" s="107">
        <v>57400000</v>
      </c>
      <c r="I12" s="107" t="s">
        <v>32</v>
      </c>
      <c r="J12" s="107" t="s">
        <v>32</v>
      </c>
      <c r="K12" s="108" t="s">
        <v>33</v>
      </c>
    </row>
    <row r="13" spans="1:11" s="109" customFormat="1" ht="12" x14ac:dyDescent="0.2">
      <c r="A13" s="101"/>
      <c r="B13" s="102" t="s">
        <v>115</v>
      </c>
      <c r="C13" s="103" t="s">
        <v>84</v>
      </c>
      <c r="D13" s="104">
        <v>4592</v>
      </c>
      <c r="E13" s="105" t="s">
        <v>101</v>
      </c>
      <c r="F13" s="106" t="s">
        <v>130</v>
      </c>
      <c r="G13" s="106" t="s">
        <v>85</v>
      </c>
      <c r="H13" s="107">
        <v>57442000</v>
      </c>
      <c r="I13" s="107" t="s">
        <v>32</v>
      </c>
      <c r="J13" s="107" t="s">
        <v>32</v>
      </c>
      <c r="K13" s="108" t="s">
        <v>33</v>
      </c>
    </row>
    <row r="14" spans="1:11" s="109" customFormat="1" ht="12" x14ac:dyDescent="0.2">
      <c r="A14" s="101"/>
      <c r="B14" s="102" t="s">
        <v>116</v>
      </c>
      <c r="C14" s="103" t="s">
        <v>84</v>
      </c>
      <c r="D14" s="104">
        <v>4606</v>
      </c>
      <c r="E14" s="105" t="s">
        <v>102</v>
      </c>
      <c r="F14" s="106" t="s">
        <v>131</v>
      </c>
      <c r="G14" s="106" t="s">
        <v>85</v>
      </c>
      <c r="H14" s="107">
        <v>57360000</v>
      </c>
      <c r="I14" s="107" t="s">
        <v>32</v>
      </c>
      <c r="J14" s="107" t="s">
        <v>32</v>
      </c>
      <c r="K14" s="108" t="s">
        <v>33</v>
      </c>
    </row>
    <row r="15" spans="1:11" s="109" customFormat="1" ht="12" x14ac:dyDescent="0.2">
      <c r="A15" s="101"/>
      <c r="B15" s="102" t="s">
        <v>117</v>
      </c>
      <c r="C15" s="103" t="s">
        <v>84</v>
      </c>
      <c r="D15" s="104">
        <v>4638</v>
      </c>
      <c r="E15" s="105" t="s">
        <v>103</v>
      </c>
      <c r="F15" s="106" t="s">
        <v>132</v>
      </c>
      <c r="G15" s="106" t="s">
        <v>85</v>
      </c>
      <c r="H15" s="107">
        <v>57275000</v>
      </c>
      <c r="I15" s="107" t="s">
        <v>32</v>
      </c>
      <c r="J15" s="107" t="s">
        <v>32</v>
      </c>
      <c r="K15" s="108" t="s">
        <v>33</v>
      </c>
    </row>
    <row r="16" spans="1:11" s="109" customFormat="1" ht="12" x14ac:dyDescent="0.2">
      <c r="A16" s="101"/>
      <c r="B16" s="102" t="s">
        <v>118</v>
      </c>
      <c r="C16" s="103" t="s">
        <v>84</v>
      </c>
      <c r="D16" s="104">
        <v>4639</v>
      </c>
      <c r="E16" s="105" t="s">
        <v>104</v>
      </c>
      <c r="F16" s="106" t="s">
        <v>133</v>
      </c>
      <c r="G16" s="106" t="s">
        <v>85</v>
      </c>
      <c r="H16" s="107">
        <v>57250000</v>
      </c>
      <c r="I16" s="107" t="s">
        <v>32</v>
      </c>
      <c r="J16" s="107" t="s">
        <v>32</v>
      </c>
      <c r="K16" s="108" t="s">
        <v>33</v>
      </c>
    </row>
    <row r="17" spans="1:11" s="109" customFormat="1" ht="12" x14ac:dyDescent="0.2">
      <c r="A17" s="101"/>
      <c r="B17" s="102" t="s">
        <v>108</v>
      </c>
      <c r="C17" s="103" t="s">
        <v>84</v>
      </c>
      <c r="D17" s="104">
        <v>4806</v>
      </c>
      <c r="E17" s="105" t="s">
        <v>105</v>
      </c>
      <c r="F17" s="106" t="s">
        <v>134</v>
      </c>
      <c r="G17" s="106" t="s">
        <v>135</v>
      </c>
      <c r="H17" s="107">
        <v>57313130</v>
      </c>
      <c r="I17" s="107" t="s">
        <v>32</v>
      </c>
      <c r="J17" s="107" t="s">
        <v>32</v>
      </c>
      <c r="K17" s="108" t="s">
        <v>33</v>
      </c>
    </row>
    <row r="18" spans="1:11" s="109" customFormat="1" ht="12" x14ac:dyDescent="0.2">
      <c r="A18" s="101"/>
      <c r="B18" s="102" t="s">
        <v>108</v>
      </c>
      <c r="C18" s="103" t="s">
        <v>84</v>
      </c>
      <c r="D18" s="104">
        <v>4813</v>
      </c>
      <c r="E18" s="105" t="s">
        <v>106</v>
      </c>
      <c r="F18" s="106" t="s">
        <v>126</v>
      </c>
      <c r="G18" s="106" t="s">
        <v>127</v>
      </c>
      <c r="H18" s="107">
        <v>57310255</v>
      </c>
      <c r="I18" s="107" t="s">
        <v>32</v>
      </c>
      <c r="J18" s="107" t="s">
        <v>32</v>
      </c>
      <c r="K18" s="108" t="s">
        <v>33</v>
      </c>
    </row>
    <row r="19" spans="1:11" s="109" customFormat="1" ht="12" x14ac:dyDescent="0.2">
      <c r="A19" s="101"/>
      <c r="B19" s="102" t="s">
        <v>108</v>
      </c>
      <c r="C19" s="103" t="s">
        <v>84</v>
      </c>
      <c r="D19" s="104">
        <v>7943</v>
      </c>
      <c r="E19" s="105" t="s">
        <v>107</v>
      </c>
      <c r="F19" s="106" t="s">
        <v>136</v>
      </c>
      <c r="G19" s="106" t="s">
        <v>127</v>
      </c>
      <c r="H19" s="107">
        <v>57310245</v>
      </c>
      <c r="I19" s="107" t="s">
        <v>32</v>
      </c>
      <c r="J19" s="107" t="s">
        <v>32</v>
      </c>
      <c r="K19" s="108" t="s">
        <v>33</v>
      </c>
    </row>
  </sheetData>
  <autoFilter ref="A3:K4" xr:uid="{DE3BABB6-DE44-487F-AFDF-953C7282EFCC}">
    <sortState xmlns:xlrd2="http://schemas.microsoft.com/office/spreadsheetml/2017/richdata2" ref="A4:K19">
      <sortCondition ref="D3:D4"/>
    </sortState>
  </autoFilter>
  <mergeCells count="1">
    <mergeCell ref="B2:K2"/>
  </mergeCells>
  <conditionalFormatting sqref="K3:K4">
    <cfRule type="cellIs" dxfId="1" priority="23" operator="equal">
      <formula>"NÃO"</formula>
    </cfRule>
  </conditionalFormatting>
  <conditionalFormatting sqref="K5:K19">
    <cfRule type="cellIs" dxfId="0" priority="3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 - Arapiraca</vt:lpstr>
      <vt:lpstr>Rel Unid Item I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Flavia Lima Catapano</cp:lastModifiedBy>
  <cp:lastPrinted>2020-03-03T15:27:48Z</cp:lastPrinted>
  <dcterms:created xsi:type="dcterms:W3CDTF">2017-01-10T20:45:39Z</dcterms:created>
  <dcterms:modified xsi:type="dcterms:W3CDTF">2021-12-13T11:31:37Z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2021-12-13T11:31:37Z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c6a1cef2-80fc-4814-a498-5bade8f4a919</vt:lpwstr>
  </property>
  <property fmtid="{D5CDD505-2E9C-101B-9397-08002B2CF9AE}" pid="8" name="MSIP_Label_fde7aacd-7cc4-4c31-9e6f-7ef306428f09_ContentBits">
    <vt:lpwstr>1</vt:lpwstr>
  </property>
</Properties>
</file>